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ffice365-my.sharepoint.com/personal/carmabe_enemalta_com_mt/Documents/Desktop/"/>
    </mc:Choice>
  </mc:AlternateContent>
  <xr:revisionPtr revIDLastSave="0" documentId="14_{055DC02A-A6A2-4217-9D54-61632D196440}" xr6:coauthVersionLast="47" xr6:coauthVersionMax="47" xr10:uidLastSave="{00000000-0000-0000-0000-000000000000}"/>
  <bookViews>
    <workbookView xWindow="19090" yWindow="-110" windowWidth="19420" windowHeight="10420" firstSheet="4" activeTab="12" xr2:uid="{00000000-000D-0000-FFFF-FFFF00000000}"/>
  </bookViews>
  <sheets>
    <sheet name="Jan ' 19" sheetId="1" r:id="rId1"/>
    <sheet name="Feb '19" sheetId="2" r:id="rId2"/>
    <sheet name="Mar '19" sheetId="3" r:id="rId3"/>
    <sheet name="Apr '19" sheetId="4" r:id="rId4"/>
    <sheet name="May '19" sheetId="5" r:id="rId5"/>
    <sheet name="Jun '19" sheetId="6" r:id="rId6"/>
    <sheet name="July '19" sheetId="7" r:id="rId7"/>
    <sheet name="Aug '19" sheetId="8" r:id="rId8"/>
    <sheet name="Oct '19" sheetId="10" r:id="rId9"/>
    <sheet name="Sept '19" sheetId="9" r:id="rId10"/>
    <sheet name="Nov '19" sheetId="11" r:id="rId11"/>
    <sheet name="Dec '19" sheetId="12" r:id="rId12"/>
    <sheet name="Annual Total" sheetId="13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3" l="1"/>
  <c r="B16" i="13"/>
  <c r="B15" i="13"/>
  <c r="B14" i="13"/>
  <c r="B13" i="13"/>
  <c r="B12" i="13"/>
  <c r="B11" i="13"/>
  <c r="B10" i="13"/>
  <c r="B9" i="13"/>
  <c r="B8" i="13"/>
  <c r="B7" i="13"/>
  <c r="B6" i="13"/>
  <c r="B5" i="13"/>
  <c r="B4" i="13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4" i="9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7" i="5"/>
  <c r="C35" i="5" s="1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4" i="5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8" i="3"/>
  <c r="C35" i="3" s="1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6" i="1"/>
  <c r="C7" i="1"/>
  <c r="C8" i="1"/>
  <c r="C9" i="1"/>
  <c r="C10" i="1"/>
  <c r="C11" i="1"/>
  <c r="C12" i="1"/>
  <c r="C13" i="1"/>
  <c r="C35" i="1" s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4" i="3"/>
  <c r="C5" i="2"/>
  <c r="C4" i="2"/>
  <c r="C4" i="1"/>
  <c r="C6" i="12"/>
  <c r="C5" i="12"/>
  <c r="C4" i="12"/>
  <c r="C6" i="11"/>
  <c r="C5" i="11"/>
  <c r="C4" i="11"/>
  <c r="C4" i="10"/>
  <c r="C6" i="10"/>
  <c r="C5" i="10"/>
  <c r="C6" i="9"/>
  <c r="C5" i="9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5" i="8"/>
  <c r="C4" i="8"/>
  <c r="C6" i="7"/>
  <c r="C5" i="7"/>
  <c r="C4" i="7"/>
  <c r="C7" i="6"/>
  <c r="C6" i="6"/>
  <c r="C5" i="6"/>
  <c r="C4" i="6"/>
  <c r="C6" i="5"/>
  <c r="C5" i="5"/>
  <c r="C6" i="4"/>
  <c r="C5" i="4"/>
  <c r="C4" i="4"/>
  <c r="C6" i="3"/>
  <c r="C7" i="3"/>
  <c r="C5" i="3"/>
  <c r="C5" i="1"/>
  <c r="C34" i="11" l="1"/>
  <c r="C35" i="10"/>
  <c r="C34" i="9"/>
  <c r="C35" i="8"/>
  <c r="C35" i="7"/>
  <c r="C34" i="6"/>
  <c r="C34" i="4"/>
  <c r="C32" i="2"/>
  <c r="C35" i="12"/>
</calcChain>
</file>

<file path=xl/sharedStrings.xml><?xml version="1.0" encoding="utf-8"?>
<sst xmlns="http://schemas.openxmlformats.org/spreadsheetml/2006/main" count="65" uniqueCount="22">
  <si>
    <t>Date</t>
  </si>
  <si>
    <t>Integrator 
Reading</t>
  </si>
  <si>
    <t>Consumption
(litres)</t>
  </si>
  <si>
    <t>Monthly Total</t>
  </si>
  <si>
    <t xml:space="preserve">Monthly Total </t>
  </si>
  <si>
    <t>Month</t>
  </si>
  <si>
    <t>Feb</t>
  </si>
  <si>
    <t>Mar</t>
  </si>
  <si>
    <t>Jan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</si>
  <si>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</si>
  <si>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</si>
  <si>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</si>
  <si>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</si>
  <si>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</si>
  <si>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</si>
  <si>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</si>
  <si>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</si>
  <si>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</si>
  <si>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</si>
  <si>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Annual 
Consumption</t>
  </si>
  <si>
    <t>Monthly
Consumption
(litres)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</si>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</sst>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0" fillId="2" borderId="4" xfId="0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2" borderId="5" xfId="0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5" xfId="0" applyBorder="1"/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0" xfId="0" applyFont="1" applyBorder="1"/>
    <xf numFmtId="0" fontId="0" fillId="2" borderId="10" xfId="0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5"/>
  <sheetViews>
    <sheetView topLeftCell="A25" workbookViewId="0">
      <selection activeCell="A2" sqref="A2:C35"/>
    </sheetView>
  </sheetViews>
  <sheetFormatPr defaultRowHeight="14.6" x14ac:dyDescent="0.4"/>
  <cols>
    <col min="1" max="1" width="10.3828125" bestFit="1" customWidth="1"/>
    <col min="2" max="2" width="14.07421875" customWidth="1"/>
    <col min="3" max="3" width="12.07421875" customWidth="1"/>
  </cols>
  <sheetData>
    <row r="1" spans="1:36" ht="20.6" x14ac:dyDescent="0.55000000000000004">
      <c r="A1" s="2">
        <v>2019</v>
      </c>
    </row>
    <row r="2" spans="1:36" ht="29.15" x14ac:dyDescent="0.4">
      <c r="A2" s="27" t="s">
        <v>0</v>
      </c>
      <c r="B2" s="28" t="s">
        <v>1</v>
      </c>
      <c r="C2" s="28" t="s">
        <v>2</v>
      </c>
    </row>
    <row r="3" spans="1:36" x14ac:dyDescent="0.4">
      <c r="A3" s="4">
        <v>43465</v>
      </c>
      <c r="B3" s="5">
        <v>793540</v>
      </c>
      <c r="C3" s="5"/>
    </row>
    <row r="4" spans="1:36" x14ac:dyDescent="0.4">
      <c r="A4" s="4">
        <v>43466</v>
      </c>
      <c r="B4" s="32">
        <v>801620</v>
      </c>
      <c r="C4" s="5">
        <f>B4-B3</f>
        <v>8080</v>
      </c>
    </row>
    <row r="5" spans="1:36" x14ac:dyDescent="0.4">
      <c r="A5" s="4">
        <v>43467</v>
      </c>
      <c r="B5" s="32">
        <v>810120</v>
      </c>
      <c r="C5" s="5">
        <f>B5-B4</f>
        <v>8500</v>
      </c>
      <c r="E5" s="3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</row>
    <row r="6" spans="1:36" x14ac:dyDescent="0.4">
      <c r="A6" s="4">
        <v>43468</v>
      </c>
      <c r="B6" s="32">
        <v>814060</v>
      </c>
      <c r="C6" s="5">
        <f t="shared" ref="C6:C34" si="0">B6-B5</f>
        <v>3940</v>
      </c>
    </row>
    <row r="7" spans="1:36" x14ac:dyDescent="0.4">
      <c r="A7" s="4">
        <v>43469</v>
      </c>
      <c r="B7" s="32">
        <v>820890</v>
      </c>
      <c r="C7" s="5">
        <f t="shared" si="0"/>
        <v>6830</v>
      </c>
    </row>
    <row r="8" spans="1:36" x14ac:dyDescent="0.4">
      <c r="A8" s="4">
        <v>43470</v>
      </c>
      <c r="B8" s="32">
        <v>829580</v>
      </c>
      <c r="C8" s="5">
        <f t="shared" si="0"/>
        <v>8690</v>
      </c>
    </row>
    <row r="9" spans="1:36" x14ac:dyDescent="0.4">
      <c r="A9" s="4">
        <v>43471</v>
      </c>
      <c r="B9" s="32">
        <v>829860</v>
      </c>
      <c r="C9" s="5">
        <f t="shared" si="0"/>
        <v>280</v>
      </c>
    </row>
    <row r="10" spans="1:36" x14ac:dyDescent="0.4">
      <c r="A10" s="4">
        <v>43472</v>
      </c>
      <c r="B10" s="32">
        <v>829860</v>
      </c>
      <c r="C10" s="5">
        <f t="shared" si="0"/>
        <v>0</v>
      </c>
    </row>
    <row r="11" spans="1:36" x14ac:dyDescent="0.4">
      <c r="A11" s="4">
        <v>43473</v>
      </c>
      <c r="B11" s="32">
        <v>829860</v>
      </c>
      <c r="C11" s="5">
        <f t="shared" si="0"/>
        <v>0</v>
      </c>
    </row>
    <row r="12" spans="1:36" x14ac:dyDescent="0.4">
      <c r="A12" s="4">
        <v>43474</v>
      </c>
      <c r="B12" s="32">
        <v>829860</v>
      </c>
      <c r="C12" s="5">
        <f t="shared" si="0"/>
        <v>0</v>
      </c>
    </row>
    <row r="13" spans="1:36" x14ac:dyDescent="0.4">
      <c r="A13" s="4">
        <v>43475</v>
      </c>
      <c r="B13" s="32">
        <v>829860</v>
      </c>
      <c r="C13" s="5">
        <f t="shared" si="0"/>
        <v>0</v>
      </c>
    </row>
    <row r="14" spans="1:36" x14ac:dyDescent="0.4">
      <c r="A14" s="4">
        <v>43476</v>
      </c>
      <c r="B14" s="32">
        <v>829860</v>
      </c>
      <c r="C14" s="5">
        <f t="shared" si="0"/>
        <v>0</v>
      </c>
    </row>
    <row r="15" spans="1:36" x14ac:dyDescent="0.4">
      <c r="A15" s="4">
        <v>43477</v>
      </c>
      <c r="B15" s="32">
        <v>837150</v>
      </c>
      <c r="C15" s="5">
        <f t="shared" si="0"/>
        <v>7290</v>
      </c>
    </row>
    <row r="16" spans="1:36" x14ac:dyDescent="0.4">
      <c r="A16" s="4">
        <v>43478</v>
      </c>
      <c r="B16" s="32">
        <v>845820</v>
      </c>
      <c r="C16" s="5">
        <f t="shared" si="0"/>
        <v>8670</v>
      </c>
    </row>
    <row r="17" spans="1:3" x14ac:dyDescent="0.4">
      <c r="A17" s="4">
        <v>43479</v>
      </c>
      <c r="B17" s="32">
        <v>854550</v>
      </c>
      <c r="C17" s="5">
        <f t="shared" si="0"/>
        <v>8730</v>
      </c>
    </row>
    <row r="18" spans="1:3" x14ac:dyDescent="0.4">
      <c r="A18" s="4">
        <v>43480</v>
      </c>
      <c r="B18" s="32">
        <v>859080</v>
      </c>
      <c r="C18" s="5">
        <f t="shared" si="0"/>
        <v>4530</v>
      </c>
    </row>
    <row r="19" spans="1:3" x14ac:dyDescent="0.4">
      <c r="A19" s="4">
        <v>43481</v>
      </c>
      <c r="B19" s="32">
        <v>859080</v>
      </c>
      <c r="C19" s="5">
        <f t="shared" si="0"/>
        <v>0</v>
      </c>
    </row>
    <row r="20" spans="1:3" x14ac:dyDescent="0.4">
      <c r="A20" s="4">
        <v>43482</v>
      </c>
      <c r="B20" s="32">
        <v>859080</v>
      </c>
      <c r="C20" s="5">
        <f t="shared" si="0"/>
        <v>0</v>
      </c>
    </row>
    <row r="21" spans="1:3" x14ac:dyDescent="0.4">
      <c r="A21" s="4">
        <v>43483</v>
      </c>
      <c r="B21" s="32">
        <v>859080</v>
      </c>
      <c r="C21" s="5">
        <f t="shared" si="0"/>
        <v>0</v>
      </c>
    </row>
    <row r="22" spans="1:3" x14ac:dyDescent="0.4">
      <c r="A22" s="4">
        <v>43484</v>
      </c>
      <c r="B22" s="32">
        <v>859080</v>
      </c>
      <c r="C22" s="5">
        <f t="shared" si="0"/>
        <v>0</v>
      </c>
    </row>
    <row r="23" spans="1:3" x14ac:dyDescent="0.4">
      <c r="A23" s="4">
        <v>43485</v>
      </c>
      <c r="B23" s="32">
        <v>859080</v>
      </c>
      <c r="C23" s="5">
        <f t="shared" si="0"/>
        <v>0</v>
      </c>
    </row>
    <row r="24" spans="1:3" x14ac:dyDescent="0.4">
      <c r="A24" s="4">
        <v>43486</v>
      </c>
      <c r="B24" s="32">
        <v>859080</v>
      </c>
      <c r="C24" s="5">
        <f t="shared" si="0"/>
        <v>0</v>
      </c>
    </row>
    <row r="25" spans="1:3" x14ac:dyDescent="0.4">
      <c r="A25" s="4">
        <v>43487</v>
      </c>
      <c r="B25" s="32">
        <v>859080</v>
      </c>
      <c r="C25" s="5">
        <f t="shared" si="0"/>
        <v>0</v>
      </c>
    </row>
    <row r="26" spans="1:3" x14ac:dyDescent="0.4">
      <c r="A26" s="4">
        <v>43488</v>
      </c>
      <c r="B26" s="32">
        <v>859080</v>
      </c>
      <c r="C26" s="5">
        <f t="shared" si="0"/>
        <v>0</v>
      </c>
    </row>
    <row r="27" spans="1:3" x14ac:dyDescent="0.4">
      <c r="A27" s="4">
        <v>43489</v>
      </c>
      <c r="B27" s="32">
        <v>859080</v>
      </c>
      <c r="C27" s="5">
        <f t="shared" si="0"/>
        <v>0</v>
      </c>
    </row>
    <row r="28" spans="1:3" x14ac:dyDescent="0.4">
      <c r="A28" s="4">
        <v>43490</v>
      </c>
      <c r="B28" s="32">
        <v>859080</v>
      </c>
      <c r="C28" s="5">
        <f t="shared" si="0"/>
        <v>0</v>
      </c>
    </row>
    <row r="29" spans="1:3" x14ac:dyDescent="0.4">
      <c r="A29" s="4">
        <v>43491</v>
      </c>
      <c r="B29" s="32">
        <v>859080</v>
      </c>
      <c r="C29" s="5">
        <f t="shared" si="0"/>
        <v>0</v>
      </c>
    </row>
    <row r="30" spans="1:3" x14ac:dyDescent="0.4">
      <c r="A30" s="4">
        <v>43492</v>
      </c>
      <c r="B30" s="32">
        <v>859080</v>
      </c>
      <c r="C30" s="5">
        <f t="shared" si="0"/>
        <v>0</v>
      </c>
    </row>
    <row r="31" spans="1:3" x14ac:dyDescent="0.4">
      <c r="A31" s="4">
        <v>43493</v>
      </c>
      <c r="B31" s="32">
        <v>859080</v>
      </c>
      <c r="C31" s="5">
        <f t="shared" si="0"/>
        <v>0</v>
      </c>
    </row>
    <row r="32" spans="1:3" x14ac:dyDescent="0.4">
      <c r="A32" s="4">
        <v>43494</v>
      </c>
      <c r="B32" s="32">
        <v>859080</v>
      </c>
      <c r="C32" s="5">
        <f t="shared" si="0"/>
        <v>0</v>
      </c>
    </row>
    <row r="33" spans="1:3" x14ac:dyDescent="0.4">
      <c r="A33" s="4">
        <v>43495</v>
      </c>
      <c r="B33" s="32">
        <v>859080</v>
      </c>
      <c r="C33" s="5">
        <f t="shared" si="0"/>
        <v>0</v>
      </c>
    </row>
    <row r="34" spans="1:3" x14ac:dyDescent="0.4">
      <c r="A34" s="4">
        <v>43496</v>
      </c>
      <c r="B34" s="32">
        <v>859080</v>
      </c>
      <c r="C34" s="5">
        <f t="shared" si="0"/>
        <v>0</v>
      </c>
    </row>
    <row r="35" spans="1:3" x14ac:dyDescent="0.4">
      <c r="B35" s="1" t="s">
        <v>3</v>
      </c>
      <c r="C35" s="9">
        <f>SUM(C4:C34)</f>
        <v>65540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4EDB-1665-46F6-BEB7-13F591F91F6C}">
  <dimension ref="A2:AH32"/>
  <sheetViews>
    <sheetView topLeftCell="A22" workbookViewId="0">
      <selection activeCell="F13" sqref="F13"/>
    </sheetView>
  </sheetViews>
  <sheetFormatPr defaultRowHeight="14.6" x14ac:dyDescent="0.4"/>
  <cols>
    <col min="1" max="1" width="10.3828125" bestFit="1" customWidth="1"/>
    <col min="2" max="2" width="12.3828125" customWidth="1"/>
    <col min="3" max="3" width="14" customWidth="1"/>
  </cols>
  <sheetData>
    <row r="2" spans="1:34" ht="29.15" x14ac:dyDescent="0.4">
      <c r="A2" s="5" t="s">
        <v>0</v>
      </c>
      <c r="B2" s="34" t="s">
        <v>1</v>
      </c>
      <c r="C2" s="34" t="s">
        <v>2</v>
      </c>
    </row>
    <row r="3" spans="1:34" x14ac:dyDescent="0.4">
      <c r="A3" s="4">
        <v>43496</v>
      </c>
      <c r="B3" s="5">
        <v>859080</v>
      </c>
      <c r="C3" s="5"/>
    </row>
    <row r="4" spans="1:34" x14ac:dyDescent="0.4">
      <c r="A4" s="4">
        <v>43497</v>
      </c>
      <c r="B4" s="32">
        <v>859080</v>
      </c>
      <c r="C4" s="32">
        <f>B4-B3</f>
        <v>0</v>
      </c>
      <c r="D4" s="33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34" x14ac:dyDescent="0.4">
      <c r="A5" s="4">
        <v>43498</v>
      </c>
      <c r="B5" s="32">
        <v>859080</v>
      </c>
      <c r="C5" s="5">
        <f>B5-B4</f>
        <v>0</v>
      </c>
    </row>
    <row r="6" spans="1:34" x14ac:dyDescent="0.4">
      <c r="A6" s="4">
        <v>43499</v>
      </c>
      <c r="B6" s="32">
        <v>859080</v>
      </c>
      <c r="C6" s="5">
        <f t="shared" ref="C6:C31" si="0">B6-B5</f>
        <v>0</v>
      </c>
      <c r="E6" s="3"/>
      <c r="F6" s="7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x14ac:dyDescent="0.4">
      <c r="A7" s="4">
        <v>43500</v>
      </c>
      <c r="B7" s="32">
        <v>859080</v>
      </c>
      <c r="C7" s="5">
        <f t="shared" si="0"/>
        <v>0</v>
      </c>
    </row>
    <row r="8" spans="1:34" x14ac:dyDescent="0.4">
      <c r="A8" s="4">
        <v>43501</v>
      </c>
      <c r="B8" s="32">
        <v>859080</v>
      </c>
      <c r="C8" s="5">
        <f t="shared" si="0"/>
        <v>0</v>
      </c>
    </row>
    <row r="9" spans="1:34" x14ac:dyDescent="0.4">
      <c r="A9" s="4">
        <v>43502</v>
      </c>
      <c r="B9" s="32">
        <v>859080</v>
      </c>
      <c r="C9" s="5">
        <f t="shared" si="0"/>
        <v>0</v>
      </c>
    </row>
    <row r="10" spans="1:34" x14ac:dyDescent="0.4">
      <c r="A10" s="4">
        <v>43503</v>
      </c>
      <c r="B10" s="32">
        <v>864480</v>
      </c>
      <c r="C10" s="5">
        <f t="shared" si="0"/>
        <v>5400</v>
      </c>
      <c r="I10" s="16"/>
    </row>
    <row r="11" spans="1:34" x14ac:dyDescent="0.4">
      <c r="A11" s="4">
        <v>43504</v>
      </c>
      <c r="B11" s="32">
        <v>868350</v>
      </c>
      <c r="C11" s="5">
        <f t="shared" si="0"/>
        <v>3870</v>
      </c>
    </row>
    <row r="12" spans="1:34" x14ac:dyDescent="0.4">
      <c r="A12" s="4">
        <v>43505</v>
      </c>
      <c r="B12" s="32">
        <v>877260</v>
      </c>
      <c r="C12" s="5">
        <f t="shared" si="0"/>
        <v>8910</v>
      </c>
    </row>
    <row r="13" spans="1:34" x14ac:dyDescent="0.4">
      <c r="A13" s="4">
        <v>43506</v>
      </c>
      <c r="B13" s="32">
        <v>882670</v>
      </c>
      <c r="C13" s="5">
        <f t="shared" si="0"/>
        <v>5410</v>
      </c>
    </row>
    <row r="14" spans="1:34" x14ac:dyDescent="0.4">
      <c r="A14" s="4">
        <v>43507</v>
      </c>
      <c r="B14" s="32">
        <v>882670</v>
      </c>
      <c r="C14" s="5">
        <f t="shared" si="0"/>
        <v>0</v>
      </c>
    </row>
    <row r="15" spans="1:34" x14ac:dyDescent="0.4">
      <c r="A15" s="4">
        <v>43508</v>
      </c>
      <c r="B15" s="32">
        <v>882670</v>
      </c>
      <c r="C15" s="5">
        <f t="shared" si="0"/>
        <v>0</v>
      </c>
    </row>
    <row r="16" spans="1:34" x14ac:dyDescent="0.4">
      <c r="A16" s="4">
        <v>43509</v>
      </c>
      <c r="B16" s="32">
        <v>882670</v>
      </c>
      <c r="C16" s="5">
        <f t="shared" si="0"/>
        <v>0</v>
      </c>
    </row>
    <row r="17" spans="1:3" x14ac:dyDescent="0.4">
      <c r="A17" s="4">
        <v>43510</v>
      </c>
      <c r="B17" s="32">
        <v>882670</v>
      </c>
      <c r="C17" s="5">
        <f t="shared" si="0"/>
        <v>0</v>
      </c>
    </row>
    <row r="18" spans="1:3" x14ac:dyDescent="0.4">
      <c r="A18" s="4">
        <v>43511</v>
      </c>
      <c r="B18" s="32">
        <v>882670</v>
      </c>
      <c r="C18" s="5">
        <f t="shared" si="0"/>
        <v>0</v>
      </c>
    </row>
    <row r="19" spans="1:3" x14ac:dyDescent="0.4">
      <c r="A19" s="4">
        <v>43512</v>
      </c>
      <c r="B19" s="32">
        <v>889010</v>
      </c>
      <c r="C19" s="5">
        <f t="shared" si="0"/>
        <v>6340</v>
      </c>
    </row>
    <row r="20" spans="1:3" x14ac:dyDescent="0.4">
      <c r="A20" s="4">
        <v>43513</v>
      </c>
      <c r="B20" s="32">
        <v>897730</v>
      </c>
      <c r="C20" s="5">
        <f t="shared" si="0"/>
        <v>8720</v>
      </c>
    </row>
    <row r="21" spans="1:3" x14ac:dyDescent="0.4">
      <c r="A21" s="4">
        <v>43514</v>
      </c>
      <c r="B21" s="32">
        <v>903740</v>
      </c>
      <c r="C21" s="5">
        <f t="shared" si="0"/>
        <v>6010</v>
      </c>
    </row>
    <row r="22" spans="1:3" x14ac:dyDescent="0.4">
      <c r="A22" s="4">
        <v>43515</v>
      </c>
      <c r="B22" s="32">
        <v>903740</v>
      </c>
      <c r="C22" s="5">
        <f t="shared" si="0"/>
        <v>0</v>
      </c>
    </row>
    <row r="23" spans="1:3" x14ac:dyDescent="0.4">
      <c r="A23" s="4">
        <v>43516</v>
      </c>
      <c r="B23" s="32">
        <v>903740</v>
      </c>
      <c r="C23" s="5">
        <f t="shared" si="0"/>
        <v>0</v>
      </c>
    </row>
    <row r="24" spans="1:3" x14ac:dyDescent="0.4">
      <c r="A24" s="4">
        <v>43517</v>
      </c>
      <c r="B24" s="32">
        <v>903740</v>
      </c>
      <c r="C24" s="5">
        <f t="shared" si="0"/>
        <v>0</v>
      </c>
    </row>
    <row r="25" spans="1:3" x14ac:dyDescent="0.4">
      <c r="A25" s="4">
        <v>43518</v>
      </c>
      <c r="B25" s="32">
        <v>903740</v>
      </c>
      <c r="C25" s="5">
        <f t="shared" si="0"/>
        <v>0</v>
      </c>
    </row>
    <row r="26" spans="1:3" x14ac:dyDescent="0.4">
      <c r="A26" s="4">
        <v>43519</v>
      </c>
      <c r="B26" s="32">
        <v>903740</v>
      </c>
      <c r="C26" s="5">
        <f t="shared" si="0"/>
        <v>0</v>
      </c>
    </row>
    <row r="27" spans="1:3" x14ac:dyDescent="0.4">
      <c r="A27" s="4">
        <v>43520</v>
      </c>
      <c r="B27" s="32">
        <v>903740</v>
      </c>
      <c r="C27" s="5">
        <f t="shared" si="0"/>
        <v>0</v>
      </c>
    </row>
    <row r="28" spans="1:3" x14ac:dyDescent="0.4">
      <c r="A28" s="4">
        <v>43521</v>
      </c>
      <c r="B28" s="32">
        <v>903740</v>
      </c>
      <c r="C28" s="5">
        <f t="shared" si="0"/>
        <v>0</v>
      </c>
    </row>
    <row r="29" spans="1:3" x14ac:dyDescent="0.4">
      <c r="A29" s="4">
        <v>43522</v>
      </c>
      <c r="B29" s="32">
        <v>903740</v>
      </c>
      <c r="C29" s="5">
        <f t="shared" si="0"/>
        <v>0</v>
      </c>
    </row>
    <row r="30" spans="1:3" x14ac:dyDescent="0.4">
      <c r="A30" s="4">
        <v>43523</v>
      </c>
      <c r="B30" s="32">
        <v>903740</v>
      </c>
      <c r="C30" s="5">
        <f t="shared" si="0"/>
        <v>0</v>
      </c>
    </row>
    <row r="31" spans="1:3" x14ac:dyDescent="0.4">
      <c r="A31" s="4">
        <v>43524</v>
      </c>
      <c r="B31" s="32">
        <v>903740</v>
      </c>
      <c r="C31" s="5">
        <f t="shared" si="0"/>
        <v>0</v>
      </c>
    </row>
    <row r="32" spans="1:3" x14ac:dyDescent="0.4">
      <c r="B32" s="1" t="s">
        <v>3</v>
      </c>
      <c r="C32" s="6">
        <f>SUM(C4:C31)</f>
        <v>44660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A095-39AE-436C-A1B4-383BEA544DFB}">
  <dimension ref="A2:AJ35"/>
  <sheetViews>
    <sheetView topLeftCell="A31" workbookViewId="0">
      <selection activeCell="G33" sqref="G33"/>
    </sheetView>
  </sheetViews>
  <sheetFormatPr defaultRowHeight="14.6" x14ac:dyDescent="0.4"/>
  <cols>
    <col min="1" max="1" width="10.3828125" bestFit="1" customWidth="1"/>
    <col min="2" max="2" width="12.921875" customWidth="1"/>
    <col min="3" max="3" width="12.765625" customWidth="1"/>
  </cols>
  <sheetData>
    <row r="2" spans="1:36" ht="29.15" x14ac:dyDescent="0.4">
      <c r="A2" s="5" t="s">
        <v>0</v>
      </c>
      <c r="B2" s="34" t="s">
        <v>1</v>
      </c>
      <c r="C2" s="34" t="s">
        <v>2</v>
      </c>
    </row>
    <row r="3" spans="1:36" x14ac:dyDescent="0.4">
      <c r="A3" s="4">
        <v>43524</v>
      </c>
      <c r="B3" s="5">
        <v>903740</v>
      </c>
      <c r="C3" s="5"/>
    </row>
    <row r="4" spans="1:36" x14ac:dyDescent="0.4">
      <c r="A4" s="4">
        <v>43525</v>
      </c>
      <c r="B4" s="32">
        <v>903740</v>
      </c>
      <c r="C4" s="5">
        <f>B4-B3</f>
        <v>0</v>
      </c>
      <c r="E4" s="3"/>
      <c r="F4" s="7"/>
      <c r="G4" s="7"/>
      <c r="H4" s="7"/>
      <c r="I4" s="8"/>
      <c r="J4" s="8"/>
      <c r="K4" s="8"/>
      <c r="L4" s="8"/>
      <c r="M4" s="8"/>
      <c r="N4" s="8"/>
      <c r="O4" s="8"/>
      <c r="P4" s="8"/>
      <c r="Q4" s="3"/>
      <c r="R4" s="3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36" x14ac:dyDescent="0.4">
      <c r="A5" s="4">
        <v>43526</v>
      </c>
      <c r="B5" s="32">
        <v>903740</v>
      </c>
      <c r="C5" s="5">
        <f>B5-B4</f>
        <v>0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</row>
    <row r="6" spans="1:36" x14ac:dyDescent="0.4">
      <c r="A6" s="4">
        <v>43527</v>
      </c>
      <c r="B6" s="32">
        <v>911540</v>
      </c>
      <c r="C6" s="5">
        <f t="shared" ref="C6:C34" si="0">B6-B5</f>
        <v>7800</v>
      </c>
    </row>
    <row r="7" spans="1:36" x14ac:dyDescent="0.4">
      <c r="A7" s="4">
        <v>43528</v>
      </c>
      <c r="B7" s="32">
        <v>920070</v>
      </c>
      <c r="C7" s="5">
        <f t="shared" si="0"/>
        <v>8530</v>
      </c>
    </row>
    <row r="8" spans="1:36" x14ac:dyDescent="0.4">
      <c r="A8" s="4">
        <v>43529</v>
      </c>
      <c r="B8" s="32">
        <v>929000</v>
      </c>
      <c r="C8" s="5">
        <f t="shared" si="0"/>
        <v>8930</v>
      </c>
    </row>
    <row r="9" spans="1:36" x14ac:dyDescent="0.4">
      <c r="A9" s="4">
        <v>43530</v>
      </c>
      <c r="B9" s="32">
        <v>933930</v>
      </c>
      <c r="C9" s="5">
        <f t="shared" si="0"/>
        <v>4930</v>
      </c>
    </row>
    <row r="10" spans="1:36" x14ac:dyDescent="0.4">
      <c r="A10" s="4">
        <v>43531</v>
      </c>
      <c r="B10" s="32">
        <v>933930</v>
      </c>
      <c r="C10" s="5">
        <f t="shared" si="0"/>
        <v>0</v>
      </c>
    </row>
    <row r="11" spans="1:36" x14ac:dyDescent="0.4">
      <c r="A11" s="4">
        <v>43532</v>
      </c>
      <c r="B11" s="32">
        <v>933930</v>
      </c>
      <c r="C11" s="5">
        <f t="shared" si="0"/>
        <v>0</v>
      </c>
    </row>
    <row r="12" spans="1:36" x14ac:dyDescent="0.4">
      <c r="A12" s="4">
        <v>43533</v>
      </c>
      <c r="B12" s="32">
        <v>933930</v>
      </c>
      <c r="C12" s="5">
        <f t="shared" si="0"/>
        <v>0</v>
      </c>
    </row>
    <row r="13" spans="1:36" x14ac:dyDescent="0.4">
      <c r="A13" s="4">
        <v>43534</v>
      </c>
      <c r="B13" s="32">
        <v>933930</v>
      </c>
      <c r="C13" s="5">
        <f t="shared" si="0"/>
        <v>0</v>
      </c>
    </row>
    <row r="14" spans="1:36" x14ac:dyDescent="0.4">
      <c r="A14" s="4">
        <v>43535</v>
      </c>
      <c r="B14" s="32">
        <v>933930</v>
      </c>
      <c r="C14" s="5">
        <f t="shared" si="0"/>
        <v>0</v>
      </c>
    </row>
    <row r="15" spans="1:36" x14ac:dyDescent="0.4">
      <c r="A15" s="4">
        <v>43536</v>
      </c>
      <c r="B15" s="32">
        <v>933930</v>
      </c>
      <c r="C15" s="5">
        <f t="shared" si="0"/>
        <v>0</v>
      </c>
    </row>
    <row r="16" spans="1:36" x14ac:dyDescent="0.4">
      <c r="A16" s="4">
        <v>43537</v>
      </c>
      <c r="B16" s="32">
        <v>933930</v>
      </c>
      <c r="C16" s="5">
        <f t="shared" si="0"/>
        <v>0</v>
      </c>
    </row>
    <row r="17" spans="1:3" x14ac:dyDescent="0.4">
      <c r="A17" s="4">
        <v>43538</v>
      </c>
      <c r="B17" s="32">
        <v>939760</v>
      </c>
      <c r="C17" s="5">
        <f t="shared" si="0"/>
        <v>5830</v>
      </c>
    </row>
    <row r="18" spans="1:3" x14ac:dyDescent="0.4">
      <c r="A18" s="4">
        <v>43539</v>
      </c>
      <c r="B18" s="32">
        <v>948310</v>
      </c>
      <c r="C18" s="5">
        <f t="shared" si="0"/>
        <v>8550</v>
      </c>
    </row>
    <row r="19" spans="1:3" x14ac:dyDescent="0.4">
      <c r="A19" s="4">
        <v>43540</v>
      </c>
      <c r="B19" s="32">
        <v>957030</v>
      </c>
      <c r="C19" s="5">
        <f t="shared" si="0"/>
        <v>8720</v>
      </c>
    </row>
    <row r="20" spans="1:3" x14ac:dyDescent="0.4">
      <c r="A20" s="4">
        <v>43541</v>
      </c>
      <c r="B20" s="32">
        <v>965680</v>
      </c>
      <c r="C20" s="5">
        <f t="shared" si="0"/>
        <v>8650</v>
      </c>
    </row>
    <row r="21" spans="1:3" x14ac:dyDescent="0.4">
      <c r="A21" s="4">
        <v>43542</v>
      </c>
      <c r="B21" s="32">
        <v>971450</v>
      </c>
      <c r="C21" s="5">
        <f t="shared" si="0"/>
        <v>5770</v>
      </c>
    </row>
    <row r="22" spans="1:3" x14ac:dyDescent="0.4">
      <c r="A22" s="4">
        <v>43543</v>
      </c>
      <c r="B22" s="32">
        <v>971450</v>
      </c>
      <c r="C22" s="5">
        <f t="shared" si="0"/>
        <v>0</v>
      </c>
    </row>
    <row r="23" spans="1:3" x14ac:dyDescent="0.4">
      <c r="A23" s="4">
        <v>43544</v>
      </c>
      <c r="B23" s="32">
        <v>971450</v>
      </c>
      <c r="C23" s="5">
        <f t="shared" si="0"/>
        <v>0</v>
      </c>
    </row>
    <row r="24" spans="1:3" x14ac:dyDescent="0.4">
      <c r="A24" s="4">
        <v>43545</v>
      </c>
      <c r="B24" s="32">
        <v>971450</v>
      </c>
      <c r="C24" s="5">
        <f t="shared" si="0"/>
        <v>0</v>
      </c>
    </row>
    <row r="25" spans="1:3" x14ac:dyDescent="0.4">
      <c r="A25" s="4">
        <v>43546</v>
      </c>
      <c r="B25" s="32">
        <v>971450</v>
      </c>
      <c r="C25" s="5">
        <f t="shared" si="0"/>
        <v>0</v>
      </c>
    </row>
    <row r="26" spans="1:3" x14ac:dyDescent="0.4">
      <c r="A26" s="4">
        <v>43547</v>
      </c>
      <c r="B26" s="32">
        <v>971450</v>
      </c>
      <c r="C26" s="5">
        <f t="shared" si="0"/>
        <v>0</v>
      </c>
    </row>
    <row r="27" spans="1:3" x14ac:dyDescent="0.4">
      <c r="A27" s="4">
        <v>43548</v>
      </c>
      <c r="B27" s="32">
        <v>975560</v>
      </c>
      <c r="C27" s="5">
        <f t="shared" si="0"/>
        <v>4110</v>
      </c>
    </row>
    <row r="28" spans="1:3" x14ac:dyDescent="0.4">
      <c r="A28" s="4">
        <v>43549</v>
      </c>
      <c r="B28" s="32">
        <v>981850</v>
      </c>
      <c r="C28" s="5">
        <f t="shared" si="0"/>
        <v>6290</v>
      </c>
    </row>
    <row r="29" spans="1:3" x14ac:dyDescent="0.4">
      <c r="A29" s="4">
        <v>43550</v>
      </c>
      <c r="B29" s="32">
        <v>987980</v>
      </c>
      <c r="C29" s="5">
        <f t="shared" si="0"/>
        <v>6130</v>
      </c>
    </row>
    <row r="30" spans="1:3" x14ac:dyDescent="0.4">
      <c r="A30" s="4">
        <v>43551</v>
      </c>
      <c r="B30" s="32">
        <v>994070</v>
      </c>
      <c r="C30" s="5">
        <f t="shared" si="0"/>
        <v>6090</v>
      </c>
    </row>
    <row r="31" spans="1:3" x14ac:dyDescent="0.4">
      <c r="A31" s="4">
        <v>43552</v>
      </c>
      <c r="B31" s="32">
        <v>1000800</v>
      </c>
      <c r="C31" s="5">
        <f t="shared" si="0"/>
        <v>6730</v>
      </c>
    </row>
    <row r="32" spans="1:3" x14ac:dyDescent="0.4">
      <c r="A32" s="4">
        <v>43553</v>
      </c>
      <c r="B32" s="32">
        <v>1007220</v>
      </c>
      <c r="C32" s="5">
        <f t="shared" si="0"/>
        <v>6420</v>
      </c>
    </row>
    <row r="33" spans="1:3" x14ac:dyDescent="0.4">
      <c r="A33" s="4">
        <v>43554</v>
      </c>
      <c r="B33" s="32">
        <v>1013960</v>
      </c>
      <c r="C33" s="5">
        <f t="shared" si="0"/>
        <v>6740</v>
      </c>
    </row>
    <row r="34" spans="1:3" x14ac:dyDescent="0.4">
      <c r="A34" s="4">
        <v>43555</v>
      </c>
      <c r="B34" s="32">
        <v>1014030</v>
      </c>
      <c r="C34" s="5">
        <f t="shared" si="0"/>
        <v>70</v>
      </c>
    </row>
    <row r="35" spans="1:3" x14ac:dyDescent="0.4">
      <c r="B35" s="35" t="s">
        <v>3</v>
      </c>
      <c r="C35" s="9">
        <f>SUM(C4:C34)</f>
        <v>110290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3E58-1D15-4D62-B784-8EC65FF1419A}">
  <dimension ref="A2:AS34"/>
  <sheetViews>
    <sheetView topLeftCell="A19" workbookViewId="0">
      <selection activeCell="G32" sqref="G32"/>
    </sheetView>
  </sheetViews>
  <sheetFormatPr defaultRowHeight="14.6" x14ac:dyDescent="0.4"/>
  <cols>
    <col min="1" max="1" width="11.3828125" customWidth="1"/>
    <col min="2" max="2" width="13.765625" customWidth="1"/>
    <col min="3" max="3" width="13.53515625" customWidth="1"/>
  </cols>
  <sheetData>
    <row r="2" spans="1:45" ht="29.15" x14ac:dyDescent="0.4">
      <c r="A2" s="5" t="s">
        <v>0</v>
      </c>
      <c r="B2" s="34" t="s">
        <v>1</v>
      </c>
      <c r="C2" s="34" t="s">
        <v>2</v>
      </c>
    </row>
    <row r="3" spans="1:45" x14ac:dyDescent="0.4">
      <c r="A3" s="4">
        <v>43555</v>
      </c>
      <c r="B3" s="5">
        <v>1014030</v>
      </c>
      <c r="C3" s="5"/>
      <c r="D3" s="15"/>
      <c r="E3" s="17"/>
      <c r="F3" s="7"/>
      <c r="G3" s="7"/>
      <c r="H3" s="7"/>
      <c r="I3" s="7"/>
      <c r="J3" s="7"/>
      <c r="K3" s="7"/>
      <c r="L3" s="20"/>
      <c r="M3" s="7"/>
      <c r="N3" s="7"/>
      <c r="O3" s="15"/>
      <c r="P3" s="1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pans="1:45" x14ac:dyDescent="0.4">
      <c r="A4" s="4">
        <v>43556</v>
      </c>
      <c r="B4" s="32">
        <v>1014874</v>
      </c>
      <c r="C4" s="5">
        <f>B4-B3</f>
        <v>844</v>
      </c>
      <c r="D4" s="13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16"/>
      <c r="AJ4" s="16"/>
      <c r="AK4" s="16"/>
      <c r="AL4" s="13"/>
      <c r="AM4" s="13"/>
      <c r="AN4" s="13"/>
      <c r="AO4" s="13"/>
      <c r="AP4" s="13"/>
      <c r="AQ4" s="14"/>
    </row>
    <row r="5" spans="1:45" x14ac:dyDescent="0.4">
      <c r="A5" s="4">
        <v>43557</v>
      </c>
      <c r="B5" s="32">
        <v>1015540</v>
      </c>
      <c r="C5" s="5">
        <f>B5-B4</f>
        <v>666</v>
      </c>
      <c r="D5" s="15"/>
      <c r="E5" s="17"/>
      <c r="F5" s="15"/>
      <c r="G5" s="7"/>
      <c r="H5" s="17"/>
      <c r="I5" s="17"/>
      <c r="J5" s="15"/>
      <c r="K5" s="7"/>
      <c r="L5" s="22"/>
      <c r="M5" s="17"/>
      <c r="N5" s="17"/>
      <c r="O5" s="15"/>
      <c r="P5" s="1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5" x14ac:dyDescent="0.4">
      <c r="A6" s="4">
        <v>43558</v>
      </c>
      <c r="B6" s="32">
        <v>1015830</v>
      </c>
      <c r="C6" s="5">
        <f>B6-B5</f>
        <v>290</v>
      </c>
      <c r="D6" s="15"/>
      <c r="E6" s="17"/>
      <c r="F6" s="15"/>
      <c r="H6" s="17"/>
      <c r="I6" s="17"/>
      <c r="J6" s="15"/>
      <c r="L6" s="22"/>
      <c r="M6" s="17"/>
      <c r="N6" s="17"/>
      <c r="O6" s="15"/>
      <c r="P6" s="17"/>
    </row>
    <row r="7" spans="1:45" x14ac:dyDescent="0.4">
      <c r="A7" s="4">
        <v>43559</v>
      </c>
      <c r="B7" s="32">
        <v>1015960</v>
      </c>
      <c r="C7" s="5">
        <f t="shared" ref="C7:C33" si="0">B7-B6</f>
        <v>130</v>
      </c>
      <c r="D7" s="15"/>
      <c r="E7" s="17"/>
      <c r="F7" s="15"/>
      <c r="H7" s="17"/>
      <c r="I7" s="17"/>
      <c r="J7" s="15"/>
      <c r="L7" s="23"/>
      <c r="M7" s="17"/>
      <c r="N7" s="17"/>
      <c r="O7" s="15"/>
    </row>
    <row r="8" spans="1:45" x14ac:dyDescent="0.4">
      <c r="A8" s="4">
        <v>43560</v>
      </c>
      <c r="B8" s="32">
        <v>1015960</v>
      </c>
      <c r="C8" s="5">
        <f t="shared" si="0"/>
        <v>0</v>
      </c>
      <c r="D8" s="15"/>
      <c r="F8" s="15"/>
      <c r="H8" s="17"/>
      <c r="J8" s="15"/>
      <c r="M8" s="19"/>
      <c r="N8" s="17"/>
    </row>
    <row r="9" spans="1:45" x14ac:dyDescent="0.4">
      <c r="A9" s="4">
        <v>43561</v>
      </c>
      <c r="B9" s="32">
        <v>1015960</v>
      </c>
      <c r="C9" s="5">
        <f t="shared" si="0"/>
        <v>0</v>
      </c>
      <c r="H9" s="19"/>
    </row>
    <row r="10" spans="1:45" x14ac:dyDescent="0.4">
      <c r="A10" s="4">
        <v>43562</v>
      </c>
      <c r="B10" s="32">
        <v>1015960</v>
      </c>
      <c r="C10" s="5">
        <f t="shared" si="0"/>
        <v>0</v>
      </c>
      <c r="E10" s="16"/>
    </row>
    <row r="11" spans="1:45" x14ac:dyDescent="0.4">
      <c r="A11" s="4">
        <v>43563</v>
      </c>
      <c r="B11" s="32">
        <v>1015960</v>
      </c>
      <c r="C11" s="5">
        <f t="shared" si="0"/>
        <v>0</v>
      </c>
    </row>
    <row r="12" spans="1:45" x14ac:dyDescent="0.4">
      <c r="A12" s="4">
        <v>43564</v>
      </c>
      <c r="B12" s="32">
        <v>1015960</v>
      </c>
      <c r="C12" s="5">
        <f t="shared" si="0"/>
        <v>0</v>
      </c>
    </row>
    <row r="13" spans="1:45" x14ac:dyDescent="0.4">
      <c r="A13" s="4">
        <v>43565</v>
      </c>
      <c r="B13" s="32">
        <v>1015960</v>
      </c>
      <c r="C13" s="5">
        <f t="shared" si="0"/>
        <v>0</v>
      </c>
    </row>
    <row r="14" spans="1:45" x14ac:dyDescent="0.4">
      <c r="A14" s="4">
        <v>43566</v>
      </c>
      <c r="B14" s="32">
        <v>1021850</v>
      </c>
      <c r="C14" s="5">
        <f t="shared" si="0"/>
        <v>5890</v>
      </c>
    </row>
    <row r="15" spans="1:45" x14ac:dyDescent="0.4">
      <c r="A15" s="4">
        <v>43567</v>
      </c>
      <c r="B15" s="32">
        <v>1030700</v>
      </c>
      <c r="C15" s="5">
        <f t="shared" si="0"/>
        <v>8850</v>
      </c>
    </row>
    <row r="16" spans="1:45" x14ac:dyDescent="0.4">
      <c r="A16" s="4">
        <v>43568</v>
      </c>
      <c r="B16" s="32">
        <v>1039580</v>
      </c>
      <c r="C16" s="5">
        <f t="shared" si="0"/>
        <v>8880</v>
      </c>
    </row>
    <row r="17" spans="1:10" x14ac:dyDescent="0.4">
      <c r="A17" s="4">
        <v>43569</v>
      </c>
      <c r="B17" s="32">
        <v>1048220</v>
      </c>
      <c r="C17" s="5">
        <f t="shared" si="0"/>
        <v>8640</v>
      </c>
    </row>
    <row r="18" spans="1:10" x14ac:dyDescent="0.4">
      <c r="A18" s="4">
        <v>43570</v>
      </c>
      <c r="B18" s="32">
        <v>1056910</v>
      </c>
      <c r="C18" s="5">
        <f t="shared" si="0"/>
        <v>8690</v>
      </c>
    </row>
    <row r="19" spans="1:10" x14ac:dyDescent="0.4">
      <c r="A19" s="4">
        <v>43571</v>
      </c>
      <c r="B19" s="32">
        <v>1058960</v>
      </c>
      <c r="C19" s="5">
        <f t="shared" si="0"/>
        <v>2050</v>
      </c>
    </row>
    <row r="20" spans="1:10" x14ac:dyDescent="0.4">
      <c r="A20" s="4">
        <v>43572</v>
      </c>
      <c r="B20" s="32">
        <v>1059580</v>
      </c>
      <c r="C20" s="5">
        <f t="shared" si="0"/>
        <v>620</v>
      </c>
    </row>
    <row r="21" spans="1:10" x14ac:dyDescent="0.4">
      <c r="A21" s="4">
        <v>43573</v>
      </c>
      <c r="B21" s="32">
        <v>1063680</v>
      </c>
      <c r="C21" s="5">
        <f t="shared" si="0"/>
        <v>4100</v>
      </c>
    </row>
    <row r="22" spans="1:10" x14ac:dyDescent="0.4">
      <c r="A22" s="4">
        <v>43574</v>
      </c>
      <c r="B22" s="32">
        <v>1063680</v>
      </c>
      <c r="C22" s="5">
        <f t="shared" si="0"/>
        <v>0</v>
      </c>
    </row>
    <row r="23" spans="1:10" x14ac:dyDescent="0.4">
      <c r="A23" s="4">
        <v>43575</v>
      </c>
      <c r="B23" s="32">
        <v>1063680</v>
      </c>
      <c r="C23" s="5">
        <f t="shared" si="0"/>
        <v>0</v>
      </c>
    </row>
    <row r="24" spans="1:10" x14ac:dyDescent="0.4">
      <c r="A24" s="4">
        <v>43576</v>
      </c>
      <c r="B24" s="32">
        <v>1063680</v>
      </c>
      <c r="C24" s="5">
        <f t="shared" si="0"/>
        <v>0</v>
      </c>
    </row>
    <row r="25" spans="1:10" x14ac:dyDescent="0.4">
      <c r="A25" s="4">
        <v>43577</v>
      </c>
      <c r="B25" s="32">
        <v>1063680</v>
      </c>
      <c r="C25" s="5">
        <f t="shared" si="0"/>
        <v>0</v>
      </c>
    </row>
    <row r="26" spans="1:10" x14ac:dyDescent="0.4">
      <c r="A26" s="4">
        <v>43578</v>
      </c>
      <c r="B26" s="32">
        <v>1071130</v>
      </c>
      <c r="C26" s="5">
        <f t="shared" si="0"/>
        <v>7450</v>
      </c>
    </row>
    <row r="27" spans="1:10" x14ac:dyDescent="0.4">
      <c r="A27" s="4">
        <v>43579</v>
      </c>
      <c r="B27" s="32">
        <v>1079530</v>
      </c>
      <c r="C27" s="5">
        <f t="shared" si="0"/>
        <v>8400</v>
      </c>
    </row>
    <row r="28" spans="1:10" x14ac:dyDescent="0.4">
      <c r="A28" s="4">
        <v>43580</v>
      </c>
      <c r="B28" s="32">
        <v>1088470</v>
      </c>
      <c r="C28" s="5">
        <f t="shared" si="0"/>
        <v>8940</v>
      </c>
      <c r="J28" s="7"/>
    </row>
    <row r="29" spans="1:10" x14ac:dyDescent="0.4">
      <c r="A29" s="4">
        <v>43581</v>
      </c>
      <c r="B29" s="32">
        <v>1096990</v>
      </c>
      <c r="C29" s="5">
        <f t="shared" si="0"/>
        <v>8520</v>
      </c>
    </row>
    <row r="30" spans="1:10" x14ac:dyDescent="0.4">
      <c r="A30" s="4">
        <v>43582</v>
      </c>
      <c r="B30" s="32">
        <v>1103360</v>
      </c>
      <c r="C30" s="5">
        <f t="shared" si="0"/>
        <v>6370</v>
      </c>
    </row>
    <row r="31" spans="1:10" x14ac:dyDescent="0.4">
      <c r="A31" s="4">
        <v>43583</v>
      </c>
      <c r="B31" s="32">
        <v>1108380</v>
      </c>
      <c r="C31" s="5">
        <f t="shared" si="0"/>
        <v>5020</v>
      </c>
      <c r="H31" s="7"/>
    </row>
    <row r="32" spans="1:10" x14ac:dyDescent="0.4">
      <c r="A32" s="4">
        <v>43584</v>
      </c>
      <c r="B32" s="32">
        <v>1117060</v>
      </c>
      <c r="C32" s="5">
        <f t="shared" si="0"/>
        <v>8680</v>
      </c>
    </row>
    <row r="33" spans="1:3" x14ac:dyDescent="0.4">
      <c r="A33" s="4">
        <v>43585</v>
      </c>
      <c r="B33" s="32">
        <v>1122090</v>
      </c>
      <c r="C33" s="5">
        <f t="shared" si="0"/>
        <v>5030</v>
      </c>
    </row>
    <row r="34" spans="1:3" x14ac:dyDescent="0.4">
      <c r="B34" s="1" t="s">
        <v>4</v>
      </c>
      <c r="C34" s="9">
        <f>SUM(C4:C33)</f>
        <v>108060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186E8-C88C-4531-A7DB-910A05BDE833}">
  <dimension ref="A2:AI35"/>
  <sheetViews>
    <sheetView topLeftCell="A20" workbookViewId="0">
      <selection activeCell="I31" sqref="I31"/>
    </sheetView>
  </sheetViews>
  <sheetFormatPr defaultRowHeight="14.6" x14ac:dyDescent="0.4"/>
  <cols>
    <col min="1" max="1" width="10.3828125" bestFit="1" customWidth="1"/>
    <col min="2" max="2" width="13.15234375" customWidth="1"/>
    <col min="3" max="3" width="12.3828125" customWidth="1"/>
  </cols>
  <sheetData>
    <row r="2" spans="1:35" ht="29.15" x14ac:dyDescent="0.4">
      <c r="A2" s="27" t="s">
        <v>0</v>
      </c>
      <c r="B2" s="28" t="s">
        <v>1</v>
      </c>
      <c r="C2" s="28" t="s">
        <v>2</v>
      </c>
      <c r="D2" s="7"/>
    </row>
    <row r="3" spans="1:35" x14ac:dyDescent="0.4">
      <c r="A3" s="4">
        <v>43585</v>
      </c>
      <c r="B3" s="5">
        <v>1122090</v>
      </c>
      <c r="C3" s="5"/>
    </row>
    <row r="4" spans="1:35" x14ac:dyDescent="0.4">
      <c r="A4" s="4">
        <v>43586</v>
      </c>
      <c r="B4" s="32">
        <v>1122090</v>
      </c>
      <c r="C4" s="5">
        <f>B4-B3</f>
        <v>0</v>
      </c>
    </row>
    <row r="5" spans="1:35" x14ac:dyDescent="0.4">
      <c r="A5" s="4">
        <v>43587</v>
      </c>
      <c r="B5" s="32">
        <v>1122090</v>
      </c>
      <c r="C5" s="5">
        <f>B5-B4</f>
        <v>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</row>
    <row r="6" spans="1:35" x14ac:dyDescent="0.4">
      <c r="A6" s="4">
        <v>43588</v>
      </c>
      <c r="B6" s="32">
        <v>1122090</v>
      </c>
      <c r="C6" s="5">
        <f>B6-B5</f>
        <v>0</v>
      </c>
    </row>
    <row r="7" spans="1:35" x14ac:dyDescent="0.4">
      <c r="A7" s="4">
        <v>43589</v>
      </c>
      <c r="B7" s="32">
        <v>1122090</v>
      </c>
      <c r="C7" s="5">
        <f t="shared" ref="C7:C34" si="0">B7-B6</f>
        <v>0</v>
      </c>
    </row>
    <row r="8" spans="1:35" x14ac:dyDescent="0.4">
      <c r="A8" s="4">
        <v>43590</v>
      </c>
      <c r="B8" s="32">
        <v>1122090</v>
      </c>
      <c r="C8" s="5">
        <f t="shared" si="0"/>
        <v>0</v>
      </c>
    </row>
    <row r="9" spans="1:35" x14ac:dyDescent="0.4">
      <c r="A9" s="4">
        <v>43591</v>
      </c>
      <c r="B9" s="32">
        <v>1122090</v>
      </c>
      <c r="C9" s="5">
        <f t="shared" si="0"/>
        <v>0</v>
      </c>
    </row>
    <row r="10" spans="1:35" x14ac:dyDescent="0.4">
      <c r="A10" s="4">
        <v>43592</v>
      </c>
      <c r="B10" s="32">
        <v>1122090</v>
      </c>
      <c r="C10" s="5">
        <f t="shared" si="0"/>
        <v>0</v>
      </c>
    </row>
    <row r="11" spans="1:35" x14ac:dyDescent="0.4">
      <c r="A11" s="4">
        <v>43593</v>
      </c>
      <c r="B11" s="32">
        <v>1122090</v>
      </c>
      <c r="C11" s="5">
        <f t="shared" si="0"/>
        <v>0</v>
      </c>
    </row>
    <row r="12" spans="1:35" x14ac:dyDescent="0.4">
      <c r="A12" s="4">
        <v>43594</v>
      </c>
      <c r="B12" s="32">
        <v>1123710</v>
      </c>
      <c r="C12" s="5">
        <f t="shared" si="0"/>
        <v>1620</v>
      </c>
    </row>
    <row r="13" spans="1:35" x14ac:dyDescent="0.4">
      <c r="A13" s="4">
        <v>43595</v>
      </c>
      <c r="B13" s="32">
        <v>1124060</v>
      </c>
      <c r="C13" s="5">
        <f t="shared" si="0"/>
        <v>350</v>
      </c>
    </row>
    <row r="14" spans="1:35" x14ac:dyDescent="0.4">
      <c r="A14" s="4">
        <v>43596</v>
      </c>
      <c r="B14" s="32">
        <v>1131560</v>
      </c>
      <c r="C14" s="5">
        <f t="shared" si="0"/>
        <v>7500</v>
      </c>
    </row>
    <row r="15" spans="1:35" x14ac:dyDescent="0.4">
      <c r="A15" s="4">
        <v>43597</v>
      </c>
      <c r="B15" s="32">
        <v>1140160</v>
      </c>
      <c r="C15" s="5">
        <f t="shared" si="0"/>
        <v>8600</v>
      </c>
    </row>
    <row r="16" spans="1:35" x14ac:dyDescent="0.4">
      <c r="A16" s="4">
        <v>43598</v>
      </c>
      <c r="B16" s="32">
        <v>1148710</v>
      </c>
      <c r="C16" s="5">
        <f t="shared" si="0"/>
        <v>8550</v>
      </c>
    </row>
    <row r="17" spans="1:3" x14ac:dyDescent="0.4">
      <c r="A17" s="4">
        <v>43599</v>
      </c>
      <c r="B17" s="32">
        <v>1157240</v>
      </c>
      <c r="C17" s="5">
        <f t="shared" si="0"/>
        <v>8530</v>
      </c>
    </row>
    <row r="18" spans="1:3" x14ac:dyDescent="0.4">
      <c r="A18" s="4">
        <v>43600</v>
      </c>
      <c r="B18" s="32">
        <v>1165750</v>
      </c>
      <c r="C18" s="5">
        <f t="shared" si="0"/>
        <v>8510</v>
      </c>
    </row>
    <row r="19" spans="1:3" x14ac:dyDescent="0.4">
      <c r="A19" s="4">
        <v>43601</v>
      </c>
      <c r="B19" s="32">
        <v>1171850</v>
      </c>
      <c r="C19" s="5">
        <f t="shared" si="0"/>
        <v>6100</v>
      </c>
    </row>
    <row r="20" spans="1:3" x14ac:dyDescent="0.4">
      <c r="A20" s="4">
        <v>43602</v>
      </c>
      <c r="B20" s="32">
        <v>1171850</v>
      </c>
      <c r="C20" s="5">
        <f t="shared" si="0"/>
        <v>0</v>
      </c>
    </row>
    <row r="21" spans="1:3" x14ac:dyDescent="0.4">
      <c r="A21" s="4">
        <v>43603</v>
      </c>
      <c r="B21" s="32">
        <v>1171850</v>
      </c>
      <c r="C21" s="5">
        <f t="shared" si="0"/>
        <v>0</v>
      </c>
    </row>
    <row r="22" spans="1:3" x14ac:dyDescent="0.4">
      <c r="A22" s="4">
        <v>43604</v>
      </c>
      <c r="B22" s="32">
        <v>1171850</v>
      </c>
      <c r="C22" s="5">
        <f t="shared" si="0"/>
        <v>0</v>
      </c>
    </row>
    <row r="23" spans="1:3" x14ac:dyDescent="0.4">
      <c r="A23" s="4">
        <v>43605</v>
      </c>
      <c r="B23" s="32">
        <v>1171850</v>
      </c>
      <c r="C23" s="5">
        <f t="shared" si="0"/>
        <v>0</v>
      </c>
    </row>
    <row r="24" spans="1:3" x14ac:dyDescent="0.4">
      <c r="A24" s="4">
        <v>43606</v>
      </c>
      <c r="B24" s="32">
        <v>1171850</v>
      </c>
      <c r="C24" s="5">
        <f t="shared" si="0"/>
        <v>0</v>
      </c>
    </row>
    <row r="25" spans="1:3" x14ac:dyDescent="0.4">
      <c r="A25" s="4">
        <v>43607</v>
      </c>
      <c r="B25" s="32">
        <v>1179820</v>
      </c>
      <c r="C25" s="5">
        <f t="shared" si="0"/>
        <v>7970</v>
      </c>
    </row>
    <row r="26" spans="1:3" x14ac:dyDescent="0.4">
      <c r="A26" s="4">
        <v>43608</v>
      </c>
      <c r="B26" s="32">
        <v>1188220</v>
      </c>
      <c r="C26" s="5">
        <f t="shared" si="0"/>
        <v>8400</v>
      </c>
    </row>
    <row r="27" spans="1:3" x14ac:dyDescent="0.4">
      <c r="A27" s="4">
        <v>43609</v>
      </c>
      <c r="B27" s="32">
        <v>1196870</v>
      </c>
      <c r="C27" s="5">
        <f t="shared" si="0"/>
        <v>8650</v>
      </c>
    </row>
    <row r="28" spans="1:3" x14ac:dyDescent="0.4">
      <c r="A28" s="4">
        <v>43610</v>
      </c>
      <c r="B28" s="32">
        <v>1204670</v>
      </c>
      <c r="C28" s="5">
        <f t="shared" si="0"/>
        <v>7800</v>
      </c>
    </row>
    <row r="29" spans="1:3" x14ac:dyDescent="0.4">
      <c r="A29" s="4">
        <v>43611</v>
      </c>
      <c r="B29" s="32">
        <v>1210010</v>
      </c>
      <c r="C29" s="5">
        <f t="shared" si="0"/>
        <v>5340</v>
      </c>
    </row>
    <row r="30" spans="1:3" x14ac:dyDescent="0.4">
      <c r="A30" s="4">
        <v>43612</v>
      </c>
      <c r="B30" s="32">
        <v>1210010</v>
      </c>
      <c r="C30" s="5">
        <f t="shared" si="0"/>
        <v>0</v>
      </c>
    </row>
    <row r="31" spans="1:3" x14ac:dyDescent="0.4">
      <c r="A31" s="4">
        <v>43613</v>
      </c>
      <c r="B31" s="32">
        <v>1210010</v>
      </c>
      <c r="C31" s="5">
        <f t="shared" si="0"/>
        <v>0</v>
      </c>
    </row>
    <row r="32" spans="1:3" x14ac:dyDescent="0.4">
      <c r="A32" s="4">
        <v>43614</v>
      </c>
      <c r="B32" s="32">
        <v>1210010</v>
      </c>
      <c r="C32" s="5">
        <f t="shared" si="0"/>
        <v>0</v>
      </c>
    </row>
    <row r="33" spans="1:3" x14ac:dyDescent="0.4">
      <c r="A33" s="4">
        <v>43615</v>
      </c>
      <c r="B33" s="32">
        <v>1210010</v>
      </c>
      <c r="C33" s="5">
        <f t="shared" si="0"/>
        <v>0</v>
      </c>
    </row>
    <row r="34" spans="1:3" x14ac:dyDescent="0.4">
      <c r="A34" s="4">
        <v>43616</v>
      </c>
      <c r="B34" s="32">
        <v>1217820</v>
      </c>
      <c r="C34" s="5">
        <f t="shared" si="0"/>
        <v>7810</v>
      </c>
    </row>
    <row r="35" spans="1:3" x14ac:dyDescent="0.4">
      <c r="B35" s="1" t="s">
        <v>3</v>
      </c>
      <c r="C35" s="26">
        <f>SUM(C4:C34)</f>
        <v>95730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16B48-CF2B-4242-8827-F5D6A4A357A6}">
  <dimension ref="A2:AH34"/>
  <sheetViews>
    <sheetView topLeftCell="A19" workbookViewId="0">
      <selection activeCell="G31" sqref="G31"/>
    </sheetView>
  </sheetViews>
  <sheetFormatPr defaultRowHeight="14.6" x14ac:dyDescent="0.4"/>
  <cols>
    <col min="1" max="1" width="10.3828125" bestFit="1" customWidth="1"/>
    <col min="2" max="2" width="12.61328125" customWidth="1"/>
    <col min="3" max="3" width="14.15234375" customWidth="1"/>
  </cols>
  <sheetData>
    <row r="2" spans="1:34" ht="29.15" x14ac:dyDescent="0.4">
      <c r="A2" s="27" t="s">
        <v>0</v>
      </c>
      <c r="B2" s="28" t="s">
        <v>1</v>
      </c>
      <c r="C2" s="28" t="s">
        <v>2</v>
      </c>
    </row>
    <row r="3" spans="1:34" x14ac:dyDescent="0.4">
      <c r="A3" s="4">
        <v>43616</v>
      </c>
      <c r="B3" s="5">
        <v>1217820</v>
      </c>
      <c r="C3" s="5"/>
    </row>
    <row r="4" spans="1:34" x14ac:dyDescent="0.4">
      <c r="A4" s="4">
        <v>43617</v>
      </c>
      <c r="B4" s="32">
        <v>1226440</v>
      </c>
      <c r="C4" s="5">
        <f>B4-B3</f>
        <v>8620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</row>
    <row r="5" spans="1:34" x14ac:dyDescent="0.4">
      <c r="A5" s="4">
        <v>43618</v>
      </c>
      <c r="B5" s="32">
        <v>1234740</v>
      </c>
      <c r="C5" s="5">
        <f>B5-B4</f>
        <v>8300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x14ac:dyDescent="0.4">
      <c r="A6" s="4">
        <v>43619</v>
      </c>
      <c r="B6" s="32">
        <v>1243130</v>
      </c>
      <c r="C6" s="5">
        <f>B6-B5</f>
        <v>8390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x14ac:dyDescent="0.4">
      <c r="A7" s="4">
        <v>43620</v>
      </c>
      <c r="B7" s="32">
        <v>1251740</v>
      </c>
      <c r="C7" s="5">
        <f t="shared" ref="C7:C33" si="0">B7-B6</f>
        <v>8610</v>
      </c>
    </row>
    <row r="8" spans="1:34" x14ac:dyDescent="0.4">
      <c r="A8" s="4">
        <v>43621</v>
      </c>
      <c r="B8" s="32">
        <v>1253600</v>
      </c>
      <c r="C8" s="5">
        <f t="shared" si="0"/>
        <v>1860</v>
      </c>
    </row>
    <row r="9" spans="1:34" x14ac:dyDescent="0.4">
      <c r="A9" s="4">
        <v>43622</v>
      </c>
      <c r="B9" s="32">
        <v>1253600</v>
      </c>
      <c r="C9" s="5">
        <f t="shared" si="0"/>
        <v>0</v>
      </c>
    </row>
    <row r="10" spans="1:34" x14ac:dyDescent="0.4">
      <c r="A10" s="4">
        <v>43623</v>
      </c>
      <c r="B10" s="32">
        <v>1253600</v>
      </c>
      <c r="C10" s="5">
        <f t="shared" si="0"/>
        <v>0</v>
      </c>
    </row>
    <row r="11" spans="1:34" x14ac:dyDescent="0.4">
      <c r="A11" s="4">
        <v>43624</v>
      </c>
      <c r="B11" s="32">
        <v>1253600</v>
      </c>
      <c r="C11" s="5">
        <f t="shared" si="0"/>
        <v>0</v>
      </c>
    </row>
    <row r="12" spans="1:34" x14ac:dyDescent="0.4">
      <c r="A12" s="4">
        <v>43625</v>
      </c>
      <c r="B12" s="32">
        <v>1253600</v>
      </c>
      <c r="C12" s="5">
        <f t="shared" si="0"/>
        <v>0</v>
      </c>
    </row>
    <row r="13" spans="1:34" x14ac:dyDescent="0.4">
      <c r="A13" s="4">
        <v>43626</v>
      </c>
      <c r="B13" s="32">
        <v>1253600</v>
      </c>
      <c r="C13" s="5">
        <f t="shared" si="0"/>
        <v>0</v>
      </c>
    </row>
    <row r="14" spans="1:34" x14ac:dyDescent="0.4">
      <c r="A14" s="4">
        <v>43627</v>
      </c>
      <c r="B14" s="32">
        <v>1253600</v>
      </c>
      <c r="C14" s="5">
        <f t="shared" si="0"/>
        <v>0</v>
      </c>
    </row>
    <row r="15" spans="1:34" x14ac:dyDescent="0.4">
      <c r="A15" s="4">
        <v>43628</v>
      </c>
      <c r="B15" s="32">
        <v>1253600</v>
      </c>
      <c r="C15" s="5">
        <f t="shared" si="0"/>
        <v>0</v>
      </c>
    </row>
    <row r="16" spans="1:34" x14ac:dyDescent="0.4">
      <c r="A16" s="4">
        <v>43629</v>
      </c>
      <c r="B16" s="32">
        <v>1253600</v>
      </c>
      <c r="C16" s="5">
        <f t="shared" si="0"/>
        <v>0</v>
      </c>
    </row>
    <row r="17" spans="1:3" x14ac:dyDescent="0.4">
      <c r="A17" s="4">
        <v>43630</v>
      </c>
      <c r="B17" s="32">
        <v>1260600</v>
      </c>
      <c r="C17" s="5">
        <f t="shared" si="0"/>
        <v>7000</v>
      </c>
    </row>
    <row r="18" spans="1:3" x14ac:dyDescent="0.4">
      <c r="A18" s="4">
        <v>43631</v>
      </c>
      <c r="B18" s="32">
        <v>1265550</v>
      </c>
      <c r="C18" s="5">
        <f t="shared" si="0"/>
        <v>4950</v>
      </c>
    </row>
    <row r="19" spans="1:3" x14ac:dyDescent="0.4">
      <c r="A19" s="4">
        <v>43632</v>
      </c>
      <c r="B19" s="32">
        <v>1265800</v>
      </c>
      <c r="C19" s="5">
        <f t="shared" si="0"/>
        <v>250</v>
      </c>
    </row>
    <row r="20" spans="1:3" x14ac:dyDescent="0.4">
      <c r="A20" s="4">
        <v>43633</v>
      </c>
      <c r="B20" s="32">
        <v>1265800</v>
      </c>
      <c r="C20" s="5">
        <f t="shared" si="0"/>
        <v>0</v>
      </c>
    </row>
    <row r="21" spans="1:3" x14ac:dyDescent="0.4">
      <c r="A21" s="4">
        <v>43634</v>
      </c>
      <c r="B21" s="32">
        <v>1265800</v>
      </c>
      <c r="C21" s="5">
        <f t="shared" si="0"/>
        <v>0</v>
      </c>
    </row>
    <row r="22" spans="1:3" x14ac:dyDescent="0.4">
      <c r="A22" s="4">
        <v>43635</v>
      </c>
      <c r="B22" s="32">
        <v>1265800</v>
      </c>
      <c r="C22" s="5">
        <f t="shared" si="0"/>
        <v>0</v>
      </c>
    </row>
    <row r="23" spans="1:3" x14ac:dyDescent="0.4">
      <c r="A23" s="4">
        <v>43636</v>
      </c>
      <c r="B23" s="32">
        <v>1265800</v>
      </c>
      <c r="C23" s="5">
        <f t="shared" si="0"/>
        <v>0</v>
      </c>
    </row>
    <row r="24" spans="1:3" x14ac:dyDescent="0.4">
      <c r="A24" s="4">
        <v>43637</v>
      </c>
      <c r="B24" s="32">
        <v>1265800</v>
      </c>
      <c r="C24" s="5">
        <f t="shared" si="0"/>
        <v>0</v>
      </c>
    </row>
    <row r="25" spans="1:3" x14ac:dyDescent="0.4">
      <c r="A25" s="4">
        <v>43638</v>
      </c>
      <c r="B25" s="32">
        <v>1271410</v>
      </c>
      <c r="C25" s="5">
        <f t="shared" si="0"/>
        <v>5610</v>
      </c>
    </row>
    <row r="26" spans="1:3" x14ac:dyDescent="0.4">
      <c r="A26" s="4">
        <v>43639</v>
      </c>
      <c r="B26" s="32">
        <v>1280050</v>
      </c>
      <c r="C26" s="5">
        <f t="shared" si="0"/>
        <v>8640</v>
      </c>
    </row>
    <row r="27" spans="1:3" x14ac:dyDescent="0.4">
      <c r="A27" s="4">
        <v>43640</v>
      </c>
      <c r="B27" s="32">
        <v>1288370</v>
      </c>
      <c r="C27" s="5">
        <f t="shared" si="0"/>
        <v>8320</v>
      </c>
    </row>
    <row r="28" spans="1:3" x14ac:dyDescent="0.4">
      <c r="A28" s="4">
        <v>43641</v>
      </c>
      <c r="B28" s="32">
        <v>1296780</v>
      </c>
      <c r="C28" s="5">
        <f t="shared" si="0"/>
        <v>8410</v>
      </c>
    </row>
    <row r="29" spans="1:3" x14ac:dyDescent="0.4">
      <c r="A29" s="4">
        <v>43642</v>
      </c>
      <c r="B29" s="32">
        <v>1304980</v>
      </c>
      <c r="C29" s="5">
        <f t="shared" si="0"/>
        <v>8200</v>
      </c>
    </row>
    <row r="30" spans="1:3" x14ac:dyDescent="0.4">
      <c r="A30" s="4">
        <v>43643</v>
      </c>
      <c r="B30" s="32">
        <v>1307790</v>
      </c>
      <c r="C30" s="5">
        <f t="shared" si="0"/>
        <v>2810</v>
      </c>
    </row>
    <row r="31" spans="1:3" x14ac:dyDescent="0.4">
      <c r="A31" s="4">
        <v>43644</v>
      </c>
      <c r="B31" s="32">
        <v>1307790</v>
      </c>
      <c r="C31" s="5">
        <f t="shared" si="0"/>
        <v>0</v>
      </c>
    </row>
    <row r="32" spans="1:3" x14ac:dyDescent="0.4">
      <c r="A32" s="4">
        <v>43645</v>
      </c>
      <c r="B32" s="32">
        <v>1307790</v>
      </c>
      <c r="C32" s="5">
        <f t="shared" si="0"/>
        <v>0</v>
      </c>
    </row>
    <row r="33" spans="1:3" x14ac:dyDescent="0.4">
      <c r="A33" s="4">
        <v>43646</v>
      </c>
      <c r="B33" s="32">
        <v>1307790</v>
      </c>
      <c r="C33" s="5">
        <f t="shared" si="0"/>
        <v>0</v>
      </c>
    </row>
    <row r="34" spans="1:3" x14ac:dyDescent="0.4">
      <c r="A34" s="1"/>
      <c r="B34" s="37" t="s">
        <v>3</v>
      </c>
      <c r="C34" s="9">
        <f>SUM(C4:C33)</f>
        <v>89970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F5E-F300-4E96-967A-6C1107019595}">
  <dimension ref="A2:AJ35"/>
  <sheetViews>
    <sheetView topLeftCell="A20" workbookViewId="0">
      <selection activeCell="G37" sqref="G37"/>
    </sheetView>
  </sheetViews>
  <sheetFormatPr defaultRowHeight="14.6" x14ac:dyDescent="0.4"/>
  <cols>
    <col min="1" max="1" width="10.3828125" bestFit="1" customWidth="1"/>
    <col min="2" max="2" width="13.53515625" customWidth="1"/>
    <col min="3" max="3" width="12.61328125" customWidth="1"/>
  </cols>
  <sheetData>
    <row r="2" spans="1:36" ht="29.15" x14ac:dyDescent="0.4">
      <c r="A2" s="24" t="s">
        <v>0</v>
      </c>
      <c r="B2" s="25" t="s">
        <v>1</v>
      </c>
      <c r="C2" s="25" t="s">
        <v>2</v>
      </c>
    </row>
    <row r="3" spans="1:36" x14ac:dyDescent="0.4">
      <c r="A3" s="11">
        <v>43646</v>
      </c>
      <c r="B3" s="12">
        <v>1307790</v>
      </c>
      <c r="C3" s="12"/>
    </row>
    <row r="4" spans="1:36" x14ac:dyDescent="0.4">
      <c r="A4" s="11">
        <v>43647</v>
      </c>
      <c r="B4" s="38">
        <v>1307790</v>
      </c>
      <c r="C4" s="12">
        <f>B4-B3</f>
        <v>0</v>
      </c>
    </row>
    <row r="5" spans="1:36" x14ac:dyDescent="0.4">
      <c r="A5" s="11">
        <v>43648</v>
      </c>
      <c r="B5" s="38">
        <v>1307790</v>
      </c>
      <c r="C5" s="12">
        <f>B5-B4</f>
        <v>0</v>
      </c>
      <c r="E5" s="2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</row>
    <row r="6" spans="1:36" x14ac:dyDescent="0.4">
      <c r="A6" s="11">
        <v>43649</v>
      </c>
      <c r="B6" s="38">
        <v>1307790</v>
      </c>
      <c r="C6" s="12">
        <f t="shared" ref="C6:C34" si="0">B6-B5</f>
        <v>0</v>
      </c>
    </row>
    <row r="7" spans="1:36" x14ac:dyDescent="0.4">
      <c r="A7" s="11">
        <v>43650</v>
      </c>
      <c r="B7" s="38">
        <v>1307790</v>
      </c>
      <c r="C7" s="12">
        <f t="shared" si="0"/>
        <v>0</v>
      </c>
    </row>
    <row r="8" spans="1:36" x14ac:dyDescent="0.4">
      <c r="A8" s="11">
        <v>43651</v>
      </c>
      <c r="B8" s="38">
        <v>1307790</v>
      </c>
      <c r="C8" s="12">
        <f t="shared" si="0"/>
        <v>0</v>
      </c>
    </row>
    <row r="9" spans="1:36" x14ac:dyDescent="0.4">
      <c r="A9" s="11">
        <v>43652</v>
      </c>
      <c r="B9" s="38">
        <v>1307790</v>
      </c>
      <c r="C9" s="12">
        <f t="shared" si="0"/>
        <v>0</v>
      </c>
    </row>
    <row r="10" spans="1:36" x14ac:dyDescent="0.4">
      <c r="A10" s="11">
        <v>43653</v>
      </c>
      <c r="B10" s="38">
        <v>1307790</v>
      </c>
      <c r="C10" s="12">
        <f t="shared" si="0"/>
        <v>0</v>
      </c>
    </row>
    <row r="11" spans="1:36" x14ac:dyDescent="0.4">
      <c r="A11" s="11">
        <v>43654</v>
      </c>
      <c r="B11" s="38">
        <v>1307790</v>
      </c>
      <c r="C11" s="12">
        <f t="shared" si="0"/>
        <v>0</v>
      </c>
    </row>
    <row r="12" spans="1:36" x14ac:dyDescent="0.4">
      <c r="A12" s="11">
        <v>43655</v>
      </c>
      <c r="B12" s="38">
        <v>1307790</v>
      </c>
      <c r="C12" s="12">
        <f t="shared" si="0"/>
        <v>0</v>
      </c>
    </row>
    <row r="13" spans="1:36" x14ac:dyDescent="0.4">
      <c r="A13" s="11">
        <v>43656</v>
      </c>
      <c r="B13" s="38">
        <v>1308370</v>
      </c>
      <c r="C13" s="12">
        <f t="shared" si="0"/>
        <v>580</v>
      </c>
    </row>
    <row r="14" spans="1:36" x14ac:dyDescent="0.4">
      <c r="A14" s="11">
        <v>43657</v>
      </c>
      <c r="B14" s="38">
        <v>1313470</v>
      </c>
      <c r="C14" s="12">
        <f t="shared" si="0"/>
        <v>5100</v>
      </c>
    </row>
    <row r="15" spans="1:36" x14ac:dyDescent="0.4">
      <c r="A15" s="11">
        <v>43658</v>
      </c>
      <c r="B15" s="38">
        <v>1315330</v>
      </c>
      <c r="C15" s="12">
        <f t="shared" si="0"/>
        <v>1860</v>
      </c>
    </row>
    <row r="16" spans="1:36" x14ac:dyDescent="0.4">
      <c r="A16" s="11">
        <v>43659</v>
      </c>
      <c r="B16" s="38">
        <v>1315330</v>
      </c>
      <c r="C16" s="12">
        <f t="shared" si="0"/>
        <v>0</v>
      </c>
    </row>
    <row r="17" spans="1:3" x14ac:dyDescent="0.4">
      <c r="A17" s="11">
        <v>43660</v>
      </c>
      <c r="B17" s="38">
        <v>1315330</v>
      </c>
      <c r="C17" s="12">
        <f t="shared" si="0"/>
        <v>0</v>
      </c>
    </row>
    <row r="18" spans="1:3" x14ac:dyDescent="0.4">
      <c r="A18" s="11">
        <v>43661</v>
      </c>
      <c r="B18" s="38">
        <v>1315330</v>
      </c>
      <c r="C18" s="12">
        <f t="shared" si="0"/>
        <v>0</v>
      </c>
    </row>
    <row r="19" spans="1:3" x14ac:dyDescent="0.4">
      <c r="A19" s="11">
        <v>43662</v>
      </c>
      <c r="B19" s="38">
        <v>1315330</v>
      </c>
      <c r="C19" s="12">
        <f t="shared" si="0"/>
        <v>0</v>
      </c>
    </row>
    <row r="20" spans="1:3" x14ac:dyDescent="0.4">
      <c r="A20" s="11">
        <v>43663</v>
      </c>
      <c r="B20" s="38">
        <v>1323080</v>
      </c>
      <c r="C20" s="12">
        <f t="shared" si="0"/>
        <v>7750</v>
      </c>
    </row>
    <row r="21" spans="1:3" x14ac:dyDescent="0.4">
      <c r="A21" s="11">
        <v>43664</v>
      </c>
      <c r="B21" s="38">
        <v>1331250</v>
      </c>
      <c r="C21" s="12">
        <f t="shared" si="0"/>
        <v>8170</v>
      </c>
    </row>
    <row r="22" spans="1:3" x14ac:dyDescent="0.4">
      <c r="A22" s="11">
        <v>43665</v>
      </c>
      <c r="B22" s="38">
        <v>1339710</v>
      </c>
      <c r="C22" s="12">
        <f t="shared" si="0"/>
        <v>8460</v>
      </c>
    </row>
    <row r="23" spans="1:3" x14ac:dyDescent="0.4">
      <c r="A23" s="11">
        <v>43666</v>
      </c>
      <c r="B23" s="38">
        <v>1347770</v>
      </c>
      <c r="C23" s="12">
        <f t="shared" si="0"/>
        <v>8060</v>
      </c>
    </row>
    <row r="24" spans="1:3" x14ac:dyDescent="0.4">
      <c r="A24" s="11">
        <v>43667</v>
      </c>
      <c r="B24" s="38">
        <v>1352660</v>
      </c>
      <c r="C24" s="12">
        <f t="shared" si="0"/>
        <v>4890</v>
      </c>
    </row>
    <row r="25" spans="1:3" x14ac:dyDescent="0.4">
      <c r="A25" s="11">
        <v>43668</v>
      </c>
      <c r="B25" s="38">
        <v>1352660</v>
      </c>
      <c r="C25" s="12">
        <f t="shared" si="0"/>
        <v>0</v>
      </c>
    </row>
    <row r="26" spans="1:3" x14ac:dyDescent="0.4">
      <c r="A26" s="11">
        <v>43669</v>
      </c>
      <c r="B26" s="38">
        <v>1352660</v>
      </c>
      <c r="C26" s="12">
        <f t="shared" si="0"/>
        <v>0</v>
      </c>
    </row>
    <row r="27" spans="1:3" x14ac:dyDescent="0.4">
      <c r="A27" s="11">
        <v>43670</v>
      </c>
      <c r="B27" s="38">
        <v>1352660</v>
      </c>
      <c r="C27" s="12">
        <f t="shared" si="0"/>
        <v>0</v>
      </c>
    </row>
    <row r="28" spans="1:3" x14ac:dyDescent="0.4">
      <c r="A28" s="11">
        <v>43671</v>
      </c>
      <c r="B28" s="38">
        <v>1352660</v>
      </c>
      <c r="C28" s="12">
        <f t="shared" si="0"/>
        <v>0</v>
      </c>
    </row>
    <row r="29" spans="1:3" x14ac:dyDescent="0.4">
      <c r="A29" s="11">
        <v>43672</v>
      </c>
      <c r="B29" s="38">
        <v>1352660</v>
      </c>
      <c r="C29" s="12">
        <f t="shared" si="0"/>
        <v>0</v>
      </c>
    </row>
    <row r="30" spans="1:3" x14ac:dyDescent="0.4">
      <c r="A30" s="11">
        <v>43673</v>
      </c>
      <c r="B30" s="38">
        <v>1352660</v>
      </c>
      <c r="C30" s="12">
        <f t="shared" si="0"/>
        <v>0</v>
      </c>
    </row>
    <row r="31" spans="1:3" x14ac:dyDescent="0.4">
      <c r="A31" s="11">
        <v>43674</v>
      </c>
      <c r="B31" s="38">
        <v>1352660</v>
      </c>
      <c r="C31" s="12">
        <f t="shared" si="0"/>
        <v>0</v>
      </c>
    </row>
    <row r="32" spans="1:3" x14ac:dyDescent="0.4">
      <c r="A32" s="11">
        <v>43675</v>
      </c>
      <c r="B32" s="38">
        <v>1353320</v>
      </c>
      <c r="C32" s="12">
        <f t="shared" si="0"/>
        <v>660</v>
      </c>
    </row>
    <row r="33" spans="1:3" x14ac:dyDescent="0.4">
      <c r="A33" s="11">
        <v>43676</v>
      </c>
      <c r="B33" s="38">
        <v>1357620</v>
      </c>
      <c r="C33" s="12">
        <f t="shared" si="0"/>
        <v>4300</v>
      </c>
    </row>
    <row r="34" spans="1:3" x14ac:dyDescent="0.4">
      <c r="A34" s="11">
        <v>43677</v>
      </c>
      <c r="B34" s="38">
        <v>1357620</v>
      </c>
      <c r="C34" s="12">
        <f t="shared" si="0"/>
        <v>0</v>
      </c>
    </row>
    <row r="35" spans="1:3" x14ac:dyDescent="0.4">
      <c r="B35" s="35" t="s">
        <v>3</v>
      </c>
      <c r="C35" s="9">
        <f>SUM(C4:C34)</f>
        <v>49830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08BC7-6E2F-4493-9AF7-AD5052ACD80E}">
  <dimension ref="A2:AI35"/>
  <sheetViews>
    <sheetView topLeftCell="A31" workbookViewId="0">
      <selection activeCell="H45" sqref="H45:H46"/>
    </sheetView>
  </sheetViews>
  <sheetFormatPr defaultRowHeight="14.6" x14ac:dyDescent="0.4"/>
  <cols>
    <col min="1" max="1" width="10.3828125" bestFit="1" customWidth="1"/>
    <col min="2" max="2" width="13.69140625" customWidth="1"/>
    <col min="3" max="3" width="14.3828125" customWidth="1"/>
  </cols>
  <sheetData>
    <row r="2" spans="1:35" ht="29.15" x14ac:dyDescent="0.4">
      <c r="A2" s="27" t="s">
        <v>0</v>
      </c>
      <c r="B2" s="28" t="s">
        <v>1</v>
      </c>
      <c r="C2" s="28" t="s">
        <v>2</v>
      </c>
    </row>
    <row r="3" spans="1:35" x14ac:dyDescent="0.4">
      <c r="A3" s="4">
        <v>43677</v>
      </c>
      <c r="B3" s="5">
        <v>1357620</v>
      </c>
      <c r="C3" s="5"/>
    </row>
    <row r="4" spans="1:35" x14ac:dyDescent="0.4">
      <c r="A4" s="4">
        <v>43678</v>
      </c>
      <c r="B4" s="32">
        <v>1357620</v>
      </c>
      <c r="C4" s="5">
        <f>B4-B3</f>
        <v>0</v>
      </c>
    </row>
    <row r="5" spans="1:35" x14ac:dyDescent="0.4">
      <c r="A5" s="4">
        <v>43679</v>
      </c>
      <c r="B5" s="32">
        <v>1357620</v>
      </c>
      <c r="C5" s="5">
        <f>B5-B4</f>
        <v>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</row>
    <row r="6" spans="1:35" x14ac:dyDescent="0.4">
      <c r="A6" s="4">
        <v>43680</v>
      </c>
      <c r="B6" s="32">
        <v>1357620</v>
      </c>
      <c r="C6" s="5">
        <f t="shared" ref="C6:C34" si="0">B6-B5</f>
        <v>0</v>
      </c>
    </row>
    <row r="7" spans="1:35" x14ac:dyDescent="0.4">
      <c r="A7" s="4">
        <v>43681</v>
      </c>
      <c r="B7" s="32">
        <v>1357620</v>
      </c>
      <c r="C7" s="5">
        <f t="shared" si="0"/>
        <v>0</v>
      </c>
    </row>
    <row r="8" spans="1:35" x14ac:dyDescent="0.4">
      <c r="A8" s="4">
        <v>43682</v>
      </c>
      <c r="B8" s="32">
        <v>1357620</v>
      </c>
      <c r="C8" s="5">
        <f t="shared" si="0"/>
        <v>0</v>
      </c>
    </row>
    <row r="9" spans="1:35" x14ac:dyDescent="0.4">
      <c r="A9" s="4">
        <v>43683</v>
      </c>
      <c r="B9" s="32">
        <v>1357620</v>
      </c>
      <c r="C9" s="5">
        <f t="shared" si="0"/>
        <v>0</v>
      </c>
    </row>
    <row r="10" spans="1:35" x14ac:dyDescent="0.4">
      <c r="A10" s="4">
        <v>43684</v>
      </c>
      <c r="B10" s="32">
        <v>1357620</v>
      </c>
      <c r="C10" s="5">
        <f t="shared" si="0"/>
        <v>0</v>
      </c>
    </row>
    <row r="11" spans="1:35" x14ac:dyDescent="0.4">
      <c r="A11" s="4">
        <v>43685</v>
      </c>
      <c r="B11" s="32">
        <v>1357620</v>
      </c>
      <c r="C11" s="5">
        <f t="shared" si="0"/>
        <v>0</v>
      </c>
    </row>
    <row r="12" spans="1:35" x14ac:dyDescent="0.4">
      <c r="A12" s="4">
        <v>43686</v>
      </c>
      <c r="B12" s="32">
        <v>1357620</v>
      </c>
      <c r="C12" s="5">
        <f t="shared" si="0"/>
        <v>0</v>
      </c>
    </row>
    <row r="13" spans="1:35" x14ac:dyDescent="0.4">
      <c r="A13" s="4">
        <v>43687</v>
      </c>
      <c r="B13" s="32">
        <v>1357620</v>
      </c>
      <c r="C13" s="5">
        <f t="shared" si="0"/>
        <v>0</v>
      </c>
    </row>
    <row r="14" spans="1:35" x14ac:dyDescent="0.4">
      <c r="A14" s="4">
        <v>43688</v>
      </c>
      <c r="B14" s="32">
        <v>1357620</v>
      </c>
      <c r="C14" s="5">
        <f t="shared" si="0"/>
        <v>0</v>
      </c>
    </row>
    <row r="15" spans="1:35" x14ac:dyDescent="0.4">
      <c r="A15" s="4">
        <v>43689</v>
      </c>
      <c r="B15" s="32">
        <v>1357620</v>
      </c>
      <c r="C15" s="5">
        <f t="shared" si="0"/>
        <v>0</v>
      </c>
    </row>
    <row r="16" spans="1:35" x14ac:dyDescent="0.4">
      <c r="A16" s="4">
        <v>43690</v>
      </c>
      <c r="B16" s="32">
        <v>1357620</v>
      </c>
      <c r="C16" s="5">
        <f t="shared" si="0"/>
        <v>0</v>
      </c>
    </row>
    <row r="17" spans="1:3" x14ac:dyDescent="0.4">
      <c r="A17" s="4">
        <v>43691</v>
      </c>
      <c r="B17" s="32">
        <v>1357620</v>
      </c>
      <c r="C17" s="5">
        <f t="shared" si="0"/>
        <v>0</v>
      </c>
    </row>
    <row r="18" spans="1:3" x14ac:dyDescent="0.4">
      <c r="A18" s="4">
        <v>43692</v>
      </c>
      <c r="B18" s="32">
        <v>1357620</v>
      </c>
      <c r="C18" s="5">
        <f t="shared" si="0"/>
        <v>0</v>
      </c>
    </row>
    <row r="19" spans="1:3" x14ac:dyDescent="0.4">
      <c r="A19" s="4">
        <v>43693</v>
      </c>
      <c r="B19" s="32">
        <v>1357620</v>
      </c>
      <c r="C19" s="5">
        <f t="shared" si="0"/>
        <v>0</v>
      </c>
    </row>
    <row r="20" spans="1:3" x14ac:dyDescent="0.4">
      <c r="A20" s="4">
        <v>43694</v>
      </c>
      <c r="B20" s="32">
        <v>1357620</v>
      </c>
      <c r="C20" s="5">
        <f t="shared" si="0"/>
        <v>0</v>
      </c>
    </row>
    <row r="21" spans="1:3" x14ac:dyDescent="0.4">
      <c r="A21" s="4">
        <v>43695</v>
      </c>
      <c r="B21" s="32">
        <v>1357620</v>
      </c>
      <c r="C21" s="5">
        <f t="shared" si="0"/>
        <v>0</v>
      </c>
    </row>
    <row r="22" spans="1:3" x14ac:dyDescent="0.4">
      <c r="A22" s="4">
        <v>43696</v>
      </c>
      <c r="B22" s="32">
        <v>1358010</v>
      </c>
      <c r="C22" s="5">
        <f t="shared" si="0"/>
        <v>390</v>
      </c>
    </row>
    <row r="23" spans="1:3" x14ac:dyDescent="0.4">
      <c r="A23" s="4">
        <v>43697</v>
      </c>
      <c r="B23" s="32">
        <v>1358010</v>
      </c>
      <c r="C23" s="5">
        <f t="shared" si="0"/>
        <v>0</v>
      </c>
    </row>
    <row r="24" spans="1:3" x14ac:dyDescent="0.4">
      <c r="A24" s="4">
        <v>43698</v>
      </c>
      <c r="B24" s="32">
        <v>1358010</v>
      </c>
      <c r="C24" s="5">
        <f t="shared" si="0"/>
        <v>0</v>
      </c>
    </row>
    <row r="25" spans="1:3" x14ac:dyDescent="0.4">
      <c r="A25" s="4">
        <v>43699</v>
      </c>
      <c r="B25" s="32">
        <v>1358010</v>
      </c>
      <c r="C25" s="5">
        <f t="shared" si="0"/>
        <v>0</v>
      </c>
    </row>
    <row r="26" spans="1:3" x14ac:dyDescent="0.4">
      <c r="A26" s="4">
        <v>43700</v>
      </c>
      <c r="B26" s="32">
        <v>1358010</v>
      </c>
      <c r="C26" s="5">
        <f t="shared" si="0"/>
        <v>0</v>
      </c>
    </row>
    <row r="27" spans="1:3" x14ac:dyDescent="0.4">
      <c r="A27" s="4">
        <v>43701</v>
      </c>
      <c r="B27" s="32">
        <v>1358010</v>
      </c>
      <c r="C27" s="5">
        <f t="shared" si="0"/>
        <v>0</v>
      </c>
    </row>
    <row r="28" spans="1:3" x14ac:dyDescent="0.4">
      <c r="A28" s="4">
        <v>43702</v>
      </c>
      <c r="B28" s="32">
        <v>1358010</v>
      </c>
      <c r="C28" s="5">
        <f t="shared" si="0"/>
        <v>0</v>
      </c>
    </row>
    <row r="29" spans="1:3" x14ac:dyDescent="0.4">
      <c r="A29" s="4">
        <v>43703</v>
      </c>
      <c r="B29" s="32">
        <v>1359350</v>
      </c>
      <c r="C29" s="5">
        <f t="shared" si="0"/>
        <v>1340</v>
      </c>
    </row>
    <row r="30" spans="1:3" x14ac:dyDescent="0.4">
      <c r="A30" s="4">
        <v>43704</v>
      </c>
      <c r="B30" s="32">
        <v>1363350</v>
      </c>
      <c r="C30" s="5">
        <f t="shared" si="0"/>
        <v>4000</v>
      </c>
    </row>
    <row r="31" spans="1:3" x14ac:dyDescent="0.4">
      <c r="A31" s="4">
        <v>43705</v>
      </c>
      <c r="B31" s="32">
        <v>1363350</v>
      </c>
      <c r="C31" s="5">
        <f t="shared" si="0"/>
        <v>0</v>
      </c>
    </row>
    <row r="32" spans="1:3" x14ac:dyDescent="0.4">
      <c r="A32" s="4">
        <v>43706</v>
      </c>
      <c r="B32" s="32">
        <v>1363350</v>
      </c>
      <c r="C32" s="5">
        <f t="shared" si="0"/>
        <v>0</v>
      </c>
    </row>
    <row r="33" spans="1:3" x14ac:dyDescent="0.4">
      <c r="A33" s="4">
        <v>43707</v>
      </c>
      <c r="B33" s="32">
        <v>1363730</v>
      </c>
      <c r="C33" s="5">
        <f t="shared" si="0"/>
        <v>380</v>
      </c>
    </row>
    <row r="34" spans="1:3" x14ac:dyDescent="0.4">
      <c r="A34" s="4">
        <v>43708</v>
      </c>
      <c r="B34" s="32">
        <v>1368850</v>
      </c>
      <c r="C34" s="5">
        <f t="shared" si="0"/>
        <v>5120</v>
      </c>
    </row>
    <row r="35" spans="1:3" x14ac:dyDescent="0.4">
      <c r="B35" s="35" t="s">
        <v>3</v>
      </c>
      <c r="C35" s="9">
        <f>SUM(C4:C34)</f>
        <v>11230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A90D2-21BD-45ED-A0FE-28735F85EDD1}">
  <dimension ref="A2:AI35"/>
  <sheetViews>
    <sheetView topLeftCell="A13" workbookViewId="0">
      <selection activeCell="I9" sqref="I9"/>
    </sheetView>
  </sheetViews>
  <sheetFormatPr defaultRowHeight="14.6" x14ac:dyDescent="0.4"/>
  <cols>
    <col min="1" max="1" width="10.3828125" bestFit="1" customWidth="1"/>
    <col min="2" max="2" width="13.23046875" customWidth="1"/>
    <col min="3" max="3" width="13.84375" customWidth="1"/>
  </cols>
  <sheetData>
    <row r="2" spans="1:35" ht="29.15" x14ac:dyDescent="0.4">
      <c r="A2" s="27" t="s">
        <v>0</v>
      </c>
      <c r="B2" s="28" t="s">
        <v>1</v>
      </c>
      <c r="C2" s="28" t="s">
        <v>2</v>
      </c>
    </row>
    <row r="3" spans="1:35" x14ac:dyDescent="0.4">
      <c r="A3" s="4">
        <v>43738</v>
      </c>
      <c r="B3" s="5">
        <v>1467660</v>
      </c>
      <c r="C3" s="5"/>
    </row>
    <row r="4" spans="1:35" x14ac:dyDescent="0.4">
      <c r="A4" s="4">
        <v>43739</v>
      </c>
      <c r="B4" s="32">
        <v>1470710</v>
      </c>
      <c r="C4" s="5">
        <f>B4-B3</f>
        <v>3050</v>
      </c>
    </row>
    <row r="5" spans="1:35" x14ac:dyDescent="0.4">
      <c r="A5" s="4">
        <v>43740</v>
      </c>
      <c r="B5" s="32">
        <v>1470830</v>
      </c>
      <c r="C5" s="5">
        <f>B5-B4</f>
        <v>120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</row>
    <row r="6" spans="1:35" x14ac:dyDescent="0.4">
      <c r="A6" s="4">
        <v>43741</v>
      </c>
      <c r="B6" s="32">
        <v>1476640</v>
      </c>
      <c r="C6" s="5">
        <f>B6-B5</f>
        <v>5810</v>
      </c>
    </row>
    <row r="7" spans="1:35" x14ac:dyDescent="0.4">
      <c r="A7" s="4">
        <v>43742</v>
      </c>
      <c r="B7" s="32">
        <v>1477170</v>
      </c>
      <c r="C7" s="5">
        <f t="shared" ref="C7:C34" si="0">B7-B6</f>
        <v>530</v>
      </c>
    </row>
    <row r="8" spans="1:35" x14ac:dyDescent="0.4">
      <c r="A8" s="4">
        <v>43743</v>
      </c>
      <c r="B8" s="32">
        <v>1477390</v>
      </c>
      <c r="C8" s="5">
        <f t="shared" si="0"/>
        <v>220</v>
      </c>
    </row>
    <row r="9" spans="1:35" x14ac:dyDescent="0.4">
      <c r="A9" s="4">
        <v>43744</v>
      </c>
      <c r="B9" s="32">
        <v>1477560</v>
      </c>
      <c r="C9" s="5">
        <f t="shared" si="0"/>
        <v>170</v>
      </c>
    </row>
    <row r="10" spans="1:35" x14ac:dyDescent="0.4">
      <c r="A10" s="4">
        <v>43745</v>
      </c>
      <c r="B10" s="32">
        <v>1477560</v>
      </c>
      <c r="C10" s="5">
        <f t="shared" si="0"/>
        <v>0</v>
      </c>
    </row>
    <row r="11" spans="1:35" x14ac:dyDescent="0.4">
      <c r="A11" s="4">
        <v>43746</v>
      </c>
      <c r="B11" s="32">
        <v>1477560</v>
      </c>
      <c r="C11" s="5">
        <f t="shared" si="0"/>
        <v>0</v>
      </c>
    </row>
    <row r="12" spans="1:35" x14ac:dyDescent="0.4">
      <c r="A12" s="4">
        <v>43747</v>
      </c>
      <c r="B12" s="32">
        <v>1477560</v>
      </c>
      <c r="C12" s="5">
        <f t="shared" si="0"/>
        <v>0</v>
      </c>
    </row>
    <row r="13" spans="1:35" x14ac:dyDescent="0.4">
      <c r="A13" s="4">
        <v>43748</v>
      </c>
      <c r="B13" s="32">
        <v>1477560</v>
      </c>
      <c r="C13" s="5">
        <f t="shared" si="0"/>
        <v>0</v>
      </c>
    </row>
    <row r="14" spans="1:35" x14ac:dyDescent="0.4">
      <c r="A14" s="4">
        <v>43749</v>
      </c>
      <c r="B14" s="32">
        <v>1477560</v>
      </c>
      <c r="C14" s="5">
        <f t="shared" si="0"/>
        <v>0</v>
      </c>
    </row>
    <row r="15" spans="1:35" x14ac:dyDescent="0.4">
      <c r="A15" s="4">
        <v>43750</v>
      </c>
      <c r="B15" s="32">
        <v>1477560</v>
      </c>
      <c r="C15" s="5">
        <f t="shared" si="0"/>
        <v>0</v>
      </c>
    </row>
    <row r="16" spans="1:35" x14ac:dyDescent="0.4">
      <c r="A16" s="4">
        <v>43751</v>
      </c>
      <c r="B16" s="32">
        <v>1477560</v>
      </c>
      <c r="C16" s="5">
        <f t="shared" si="0"/>
        <v>0</v>
      </c>
    </row>
    <row r="17" spans="1:3" x14ac:dyDescent="0.4">
      <c r="A17" s="4">
        <v>43752</v>
      </c>
      <c r="B17" s="32">
        <v>1477560</v>
      </c>
      <c r="C17" s="5">
        <f t="shared" si="0"/>
        <v>0</v>
      </c>
    </row>
    <row r="18" spans="1:3" x14ac:dyDescent="0.4">
      <c r="A18" s="4">
        <v>43753</v>
      </c>
      <c r="B18" s="32">
        <v>1477560</v>
      </c>
      <c r="C18" s="5">
        <f t="shared" si="0"/>
        <v>0</v>
      </c>
    </row>
    <row r="19" spans="1:3" x14ac:dyDescent="0.4">
      <c r="A19" s="4">
        <v>43754</v>
      </c>
      <c r="B19" s="32">
        <v>1477560</v>
      </c>
      <c r="C19" s="5">
        <f t="shared" si="0"/>
        <v>0</v>
      </c>
    </row>
    <row r="20" spans="1:3" x14ac:dyDescent="0.4">
      <c r="A20" s="4">
        <v>43755</v>
      </c>
      <c r="B20" s="32">
        <v>1477560</v>
      </c>
      <c r="C20" s="5">
        <f t="shared" si="0"/>
        <v>0</v>
      </c>
    </row>
    <row r="21" spans="1:3" x14ac:dyDescent="0.4">
      <c r="A21" s="4">
        <v>43756</v>
      </c>
      <c r="B21" s="32">
        <v>1477560</v>
      </c>
      <c r="C21" s="5">
        <f t="shared" si="0"/>
        <v>0</v>
      </c>
    </row>
    <row r="22" spans="1:3" x14ac:dyDescent="0.4">
      <c r="A22" s="4">
        <v>43757</v>
      </c>
      <c r="B22" s="32">
        <v>1482840</v>
      </c>
      <c r="C22" s="5">
        <f t="shared" si="0"/>
        <v>5280</v>
      </c>
    </row>
    <row r="23" spans="1:3" x14ac:dyDescent="0.4">
      <c r="A23" s="4">
        <v>43758</v>
      </c>
      <c r="B23" s="32">
        <v>1485070</v>
      </c>
      <c r="C23" s="5">
        <f t="shared" si="0"/>
        <v>2230</v>
      </c>
    </row>
    <row r="24" spans="1:3" x14ac:dyDescent="0.4">
      <c r="A24" s="4">
        <v>43759</v>
      </c>
      <c r="B24" s="32">
        <v>1485070</v>
      </c>
      <c r="C24" s="5">
        <f t="shared" si="0"/>
        <v>0</v>
      </c>
    </row>
    <row r="25" spans="1:3" x14ac:dyDescent="0.4">
      <c r="A25" s="4">
        <v>43760</v>
      </c>
      <c r="B25" s="32">
        <v>1487640</v>
      </c>
      <c r="C25" s="5">
        <f t="shared" si="0"/>
        <v>2570</v>
      </c>
    </row>
    <row r="26" spans="1:3" x14ac:dyDescent="0.4">
      <c r="A26" s="4">
        <v>43761</v>
      </c>
      <c r="B26" s="32">
        <v>1490160</v>
      </c>
      <c r="C26" s="5">
        <f t="shared" si="0"/>
        <v>2520</v>
      </c>
    </row>
    <row r="27" spans="1:3" x14ac:dyDescent="0.4">
      <c r="A27" s="4">
        <v>43762</v>
      </c>
      <c r="B27" s="32">
        <v>1490640</v>
      </c>
      <c r="C27" s="5">
        <f t="shared" si="0"/>
        <v>480</v>
      </c>
    </row>
    <row r="28" spans="1:3" x14ac:dyDescent="0.4">
      <c r="A28" s="4">
        <v>43763</v>
      </c>
      <c r="B28" s="32">
        <v>1498910</v>
      </c>
      <c r="C28" s="5">
        <f t="shared" si="0"/>
        <v>8270</v>
      </c>
    </row>
    <row r="29" spans="1:3" x14ac:dyDescent="0.4">
      <c r="A29" s="4">
        <v>43764</v>
      </c>
      <c r="B29" s="32">
        <v>1507430</v>
      </c>
      <c r="C29" s="5">
        <f t="shared" si="0"/>
        <v>8520</v>
      </c>
    </row>
    <row r="30" spans="1:3" x14ac:dyDescent="0.4">
      <c r="A30" s="4">
        <v>43765</v>
      </c>
      <c r="B30" s="32">
        <v>1508460</v>
      </c>
      <c r="C30" s="5">
        <f t="shared" si="0"/>
        <v>1030</v>
      </c>
    </row>
    <row r="31" spans="1:3" x14ac:dyDescent="0.4">
      <c r="A31" s="4">
        <v>43766</v>
      </c>
      <c r="B31" s="32">
        <v>1508460</v>
      </c>
      <c r="C31" s="5">
        <f t="shared" si="0"/>
        <v>0</v>
      </c>
    </row>
    <row r="32" spans="1:3" x14ac:dyDescent="0.4">
      <c r="A32" s="4">
        <v>43767</v>
      </c>
      <c r="B32" s="32">
        <v>1511580</v>
      </c>
      <c r="C32" s="5">
        <f t="shared" si="0"/>
        <v>3120</v>
      </c>
    </row>
    <row r="33" spans="1:3" x14ac:dyDescent="0.4">
      <c r="A33" s="4">
        <v>43768</v>
      </c>
      <c r="B33" s="32">
        <v>1511770</v>
      </c>
      <c r="C33" s="5">
        <f t="shared" si="0"/>
        <v>190</v>
      </c>
    </row>
    <row r="34" spans="1:3" x14ac:dyDescent="0.4">
      <c r="A34" s="4">
        <v>43769</v>
      </c>
      <c r="B34" s="32">
        <v>1514990</v>
      </c>
      <c r="C34" s="5">
        <f t="shared" si="0"/>
        <v>3220</v>
      </c>
    </row>
    <row r="35" spans="1:3" x14ac:dyDescent="0.4">
      <c r="B35" s="1" t="s">
        <v>3</v>
      </c>
      <c r="C35" s="29">
        <f>SUM(C4:C34)</f>
        <v>47330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AEAF-0065-48E0-A993-A80AFBC979A2}">
  <dimension ref="A2:AI34"/>
  <sheetViews>
    <sheetView topLeftCell="A22" workbookViewId="0">
      <selection activeCell="B5" sqref="B5"/>
    </sheetView>
  </sheetViews>
  <sheetFormatPr defaultRowHeight="14.6" x14ac:dyDescent="0.4"/>
  <cols>
    <col min="1" max="1" width="10.3828125" bestFit="1" customWidth="1"/>
    <col min="2" max="2" width="13.3828125" customWidth="1"/>
    <col min="3" max="3" width="13.3046875" customWidth="1"/>
  </cols>
  <sheetData>
    <row r="2" spans="1:35" ht="29.15" x14ac:dyDescent="0.4">
      <c r="A2" s="27" t="s">
        <v>0</v>
      </c>
      <c r="B2" s="28" t="s">
        <v>1</v>
      </c>
      <c r="C2" s="28" t="s">
        <v>2</v>
      </c>
    </row>
    <row r="3" spans="1:35" x14ac:dyDescent="0.4">
      <c r="A3" s="4">
        <v>43708</v>
      </c>
      <c r="B3" s="5">
        <v>1368850</v>
      </c>
      <c r="C3" s="5"/>
    </row>
    <row r="4" spans="1:35" x14ac:dyDescent="0.4">
      <c r="A4" s="4">
        <v>43709</v>
      </c>
      <c r="B4" s="32">
        <v>1375790</v>
      </c>
      <c r="C4" s="5">
        <f>B4-B3</f>
        <v>6940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</row>
    <row r="5" spans="1:35" x14ac:dyDescent="0.4">
      <c r="A5" s="4">
        <v>43710</v>
      </c>
      <c r="B5" s="32">
        <v>1375790</v>
      </c>
      <c r="C5" s="5">
        <f>B5-B4</f>
        <v>0</v>
      </c>
      <c r="E5" s="18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5" x14ac:dyDescent="0.4">
      <c r="A6" s="4">
        <v>43711</v>
      </c>
      <c r="B6" s="32">
        <v>1375790</v>
      </c>
      <c r="C6" s="5">
        <f>B6-B5</f>
        <v>0</v>
      </c>
    </row>
    <row r="7" spans="1:35" x14ac:dyDescent="0.4">
      <c r="A7" s="4">
        <v>43712</v>
      </c>
      <c r="B7" s="32">
        <v>1375790</v>
      </c>
      <c r="C7" s="5">
        <f t="shared" ref="C7:C33" si="0">B7-B6</f>
        <v>0</v>
      </c>
    </row>
    <row r="8" spans="1:35" x14ac:dyDescent="0.4">
      <c r="A8" s="4">
        <v>43713</v>
      </c>
      <c r="B8" s="32">
        <v>1375790</v>
      </c>
      <c r="C8" s="5">
        <f t="shared" si="0"/>
        <v>0</v>
      </c>
    </row>
    <row r="9" spans="1:35" x14ac:dyDescent="0.4">
      <c r="A9" s="4">
        <v>43714</v>
      </c>
      <c r="B9" s="32">
        <v>1375790</v>
      </c>
      <c r="C9" s="5">
        <f t="shared" si="0"/>
        <v>0</v>
      </c>
    </row>
    <row r="10" spans="1:35" x14ac:dyDescent="0.4">
      <c r="A10" s="4">
        <v>43715</v>
      </c>
      <c r="B10" s="32">
        <v>1375790</v>
      </c>
      <c r="C10" s="5">
        <f t="shared" si="0"/>
        <v>0</v>
      </c>
    </row>
    <row r="11" spans="1:35" x14ac:dyDescent="0.4">
      <c r="A11" s="4">
        <v>43716</v>
      </c>
      <c r="B11" s="32">
        <v>1375790</v>
      </c>
      <c r="C11" s="5">
        <f t="shared" si="0"/>
        <v>0</v>
      </c>
    </row>
    <row r="12" spans="1:35" x14ac:dyDescent="0.4">
      <c r="A12" s="4">
        <v>43717</v>
      </c>
      <c r="B12" s="32">
        <v>1375790</v>
      </c>
      <c r="C12" s="5">
        <f t="shared" si="0"/>
        <v>0</v>
      </c>
    </row>
    <row r="13" spans="1:35" x14ac:dyDescent="0.4">
      <c r="A13" s="4">
        <v>43718</v>
      </c>
      <c r="B13" s="32">
        <v>1375790</v>
      </c>
      <c r="C13" s="5">
        <f t="shared" si="0"/>
        <v>0</v>
      </c>
    </row>
    <row r="14" spans="1:35" x14ac:dyDescent="0.4">
      <c r="A14" s="4">
        <v>43719</v>
      </c>
      <c r="B14" s="32">
        <v>1375790</v>
      </c>
      <c r="C14" s="5">
        <f t="shared" si="0"/>
        <v>0</v>
      </c>
    </row>
    <row r="15" spans="1:35" x14ac:dyDescent="0.4">
      <c r="A15" s="4">
        <v>43720</v>
      </c>
      <c r="B15" s="32">
        <v>1375790</v>
      </c>
      <c r="C15" s="5">
        <f t="shared" si="0"/>
        <v>0</v>
      </c>
    </row>
    <row r="16" spans="1:35" x14ac:dyDescent="0.4">
      <c r="A16" s="4">
        <v>43721</v>
      </c>
      <c r="B16" s="32">
        <v>1381380</v>
      </c>
      <c r="C16" s="5">
        <f t="shared" si="0"/>
        <v>5590</v>
      </c>
    </row>
    <row r="17" spans="1:3" x14ac:dyDescent="0.4">
      <c r="A17" s="4">
        <v>43722</v>
      </c>
      <c r="B17" s="32">
        <v>1383980</v>
      </c>
      <c r="C17" s="5">
        <f t="shared" si="0"/>
        <v>2600</v>
      </c>
    </row>
    <row r="18" spans="1:3" x14ac:dyDescent="0.4">
      <c r="A18" s="4">
        <v>43723</v>
      </c>
      <c r="B18" s="32">
        <v>1388940</v>
      </c>
      <c r="C18" s="5">
        <f t="shared" si="0"/>
        <v>4960</v>
      </c>
    </row>
    <row r="19" spans="1:3" x14ac:dyDescent="0.4">
      <c r="A19" s="4">
        <v>43724</v>
      </c>
      <c r="B19" s="32">
        <v>1397430</v>
      </c>
      <c r="C19" s="5">
        <f t="shared" si="0"/>
        <v>8490</v>
      </c>
    </row>
    <row r="20" spans="1:3" x14ac:dyDescent="0.4">
      <c r="A20" s="4">
        <v>43725</v>
      </c>
      <c r="B20" s="32">
        <v>1405820</v>
      </c>
      <c r="C20" s="5">
        <f t="shared" si="0"/>
        <v>8390</v>
      </c>
    </row>
    <row r="21" spans="1:3" x14ac:dyDescent="0.4">
      <c r="A21" s="4">
        <v>43726</v>
      </c>
      <c r="B21" s="32">
        <v>1414470</v>
      </c>
      <c r="C21" s="5">
        <f t="shared" si="0"/>
        <v>8650</v>
      </c>
    </row>
    <row r="22" spans="1:3" x14ac:dyDescent="0.4">
      <c r="A22" s="4">
        <v>43727</v>
      </c>
      <c r="B22" s="32">
        <v>1422820</v>
      </c>
      <c r="C22" s="5">
        <f t="shared" si="0"/>
        <v>8350</v>
      </c>
    </row>
    <row r="23" spans="1:3" x14ac:dyDescent="0.4">
      <c r="A23" s="4">
        <v>43728</v>
      </c>
      <c r="B23" s="32">
        <v>1428480</v>
      </c>
      <c r="C23" s="5">
        <f t="shared" si="0"/>
        <v>5660</v>
      </c>
    </row>
    <row r="24" spans="1:3" x14ac:dyDescent="0.4">
      <c r="A24" s="4">
        <v>43729</v>
      </c>
      <c r="B24" s="32">
        <v>1434340</v>
      </c>
      <c r="C24" s="5">
        <f t="shared" si="0"/>
        <v>5860</v>
      </c>
    </row>
    <row r="25" spans="1:3" x14ac:dyDescent="0.4">
      <c r="A25" s="4">
        <v>43730</v>
      </c>
      <c r="B25" s="32">
        <v>1434550</v>
      </c>
      <c r="C25" s="5">
        <f t="shared" si="0"/>
        <v>210</v>
      </c>
    </row>
    <row r="26" spans="1:3" x14ac:dyDescent="0.4">
      <c r="A26" s="4">
        <v>43731</v>
      </c>
      <c r="B26" s="32">
        <v>1434550</v>
      </c>
      <c r="C26" s="5">
        <f t="shared" si="0"/>
        <v>0</v>
      </c>
    </row>
    <row r="27" spans="1:3" x14ac:dyDescent="0.4">
      <c r="A27" s="4">
        <v>43732</v>
      </c>
      <c r="B27" s="32">
        <v>1434550</v>
      </c>
      <c r="C27" s="5">
        <f t="shared" si="0"/>
        <v>0</v>
      </c>
    </row>
    <row r="28" spans="1:3" x14ac:dyDescent="0.4">
      <c r="A28" s="4">
        <v>43733</v>
      </c>
      <c r="B28" s="32">
        <v>1434550</v>
      </c>
      <c r="C28" s="5">
        <f t="shared" si="0"/>
        <v>0</v>
      </c>
    </row>
    <row r="29" spans="1:3" x14ac:dyDescent="0.4">
      <c r="A29" s="4">
        <v>43734</v>
      </c>
      <c r="B29" s="32">
        <v>1434550</v>
      </c>
      <c r="C29" s="5">
        <f t="shared" si="0"/>
        <v>0</v>
      </c>
    </row>
    <row r="30" spans="1:3" x14ac:dyDescent="0.4">
      <c r="A30" s="4">
        <v>43735</v>
      </c>
      <c r="B30" s="32">
        <v>1442270</v>
      </c>
      <c r="C30" s="5">
        <f t="shared" si="0"/>
        <v>7720</v>
      </c>
    </row>
    <row r="31" spans="1:3" x14ac:dyDescent="0.4">
      <c r="A31" s="4">
        <v>43736</v>
      </c>
      <c r="B31" s="32">
        <v>1450550</v>
      </c>
      <c r="C31" s="5">
        <f t="shared" si="0"/>
        <v>8280</v>
      </c>
    </row>
    <row r="32" spans="1:3" x14ac:dyDescent="0.4">
      <c r="A32" s="4">
        <v>43737</v>
      </c>
      <c r="B32" s="32">
        <v>1459160</v>
      </c>
      <c r="C32" s="5">
        <f t="shared" si="0"/>
        <v>8610</v>
      </c>
    </row>
    <row r="33" spans="1:3" x14ac:dyDescent="0.4">
      <c r="A33" s="4">
        <v>43738</v>
      </c>
      <c r="B33" s="32">
        <v>1467660</v>
      </c>
      <c r="C33" s="5">
        <f t="shared" si="0"/>
        <v>8500</v>
      </c>
    </row>
    <row r="34" spans="1:3" x14ac:dyDescent="0.4">
      <c r="B34" s="35" t="s">
        <v>3</v>
      </c>
      <c r="C34" s="9">
        <f>SUM(C4:C33)</f>
        <v>98810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0427-74C7-4835-9A88-30BBFABF85A8}">
  <dimension ref="A2:BT34"/>
  <sheetViews>
    <sheetView topLeftCell="A28" workbookViewId="0">
      <selection activeCell="I12" sqref="I12"/>
    </sheetView>
  </sheetViews>
  <sheetFormatPr defaultRowHeight="14.6" x14ac:dyDescent="0.4"/>
  <cols>
    <col min="1" max="1" width="10.3828125" bestFit="1" customWidth="1"/>
    <col min="2" max="2" width="13.921875" customWidth="1"/>
    <col min="3" max="3" width="13.61328125" customWidth="1"/>
  </cols>
  <sheetData>
    <row r="2" spans="1:72" ht="29.15" x14ac:dyDescent="0.4">
      <c r="A2" s="27" t="s">
        <v>0</v>
      </c>
      <c r="B2" s="28" t="s">
        <v>1</v>
      </c>
      <c r="C2" s="28" t="s">
        <v>2</v>
      </c>
    </row>
    <row r="3" spans="1:72" x14ac:dyDescent="0.4">
      <c r="A3" s="4">
        <v>43769</v>
      </c>
      <c r="B3" s="5">
        <v>1514990</v>
      </c>
      <c r="C3" s="5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</row>
    <row r="4" spans="1:72" x14ac:dyDescent="0.4">
      <c r="A4" s="4">
        <v>43770</v>
      </c>
      <c r="B4" s="32">
        <v>1521510</v>
      </c>
      <c r="C4" s="5">
        <f>B4-B3</f>
        <v>6520</v>
      </c>
      <c r="D4" s="15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pans="1:72" x14ac:dyDescent="0.4">
      <c r="A5" s="4">
        <v>43771</v>
      </c>
      <c r="B5" s="32">
        <v>1525000</v>
      </c>
      <c r="C5" s="5">
        <f>B5-B4</f>
        <v>3490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16"/>
    </row>
    <row r="6" spans="1:72" x14ac:dyDescent="0.4">
      <c r="A6" s="4">
        <v>43772</v>
      </c>
      <c r="B6" s="32">
        <v>1526600</v>
      </c>
      <c r="C6" s="5">
        <f>B6-B5</f>
        <v>1600</v>
      </c>
    </row>
    <row r="7" spans="1:72" x14ac:dyDescent="0.4">
      <c r="A7" s="4">
        <v>43773</v>
      </c>
      <c r="B7" s="32">
        <v>1528360</v>
      </c>
      <c r="C7" s="5">
        <f t="shared" ref="C7:C33" si="0">B7-B6</f>
        <v>1760</v>
      </c>
    </row>
    <row r="8" spans="1:72" x14ac:dyDescent="0.4">
      <c r="A8" s="4">
        <v>43774</v>
      </c>
      <c r="B8" s="32">
        <v>1528540</v>
      </c>
      <c r="C8" s="5">
        <f t="shared" si="0"/>
        <v>180</v>
      </c>
    </row>
    <row r="9" spans="1:72" x14ac:dyDescent="0.4">
      <c r="A9" s="4">
        <v>43775</v>
      </c>
      <c r="B9" s="32">
        <v>1536050</v>
      </c>
      <c r="C9" s="5">
        <f t="shared" si="0"/>
        <v>7510</v>
      </c>
    </row>
    <row r="10" spans="1:72" x14ac:dyDescent="0.4">
      <c r="A10" s="4">
        <v>43776</v>
      </c>
      <c r="B10" s="32">
        <v>1543760</v>
      </c>
      <c r="C10" s="5">
        <f t="shared" si="0"/>
        <v>7710</v>
      </c>
    </row>
    <row r="11" spans="1:72" x14ac:dyDescent="0.4">
      <c r="A11" s="4">
        <v>43777</v>
      </c>
      <c r="B11" s="32">
        <v>1550970</v>
      </c>
      <c r="C11" s="5">
        <f t="shared" si="0"/>
        <v>7210</v>
      </c>
    </row>
    <row r="12" spans="1:72" x14ac:dyDescent="0.4">
      <c r="A12" s="4">
        <v>43778</v>
      </c>
      <c r="B12" s="32">
        <v>1558940</v>
      </c>
      <c r="C12" s="5">
        <f t="shared" si="0"/>
        <v>7970</v>
      </c>
    </row>
    <row r="13" spans="1:72" x14ac:dyDescent="0.4">
      <c r="A13" s="4">
        <v>43779</v>
      </c>
      <c r="B13" s="32">
        <v>1567490</v>
      </c>
      <c r="C13" s="5">
        <f t="shared" si="0"/>
        <v>8550</v>
      </c>
    </row>
    <row r="14" spans="1:72" x14ac:dyDescent="0.4">
      <c r="A14" s="4">
        <v>43780</v>
      </c>
      <c r="B14" s="32">
        <v>157390</v>
      </c>
      <c r="C14" s="5">
        <f t="shared" si="0"/>
        <v>-1410100</v>
      </c>
    </row>
    <row r="15" spans="1:72" x14ac:dyDescent="0.4">
      <c r="A15" s="4">
        <v>43781</v>
      </c>
      <c r="B15" s="32">
        <v>1580050</v>
      </c>
      <c r="C15" s="5">
        <f t="shared" si="0"/>
        <v>1422660</v>
      </c>
    </row>
    <row r="16" spans="1:72" x14ac:dyDescent="0.4">
      <c r="A16" s="4">
        <v>43782</v>
      </c>
      <c r="B16" s="32">
        <v>1586890</v>
      </c>
      <c r="C16" s="5">
        <f t="shared" si="0"/>
        <v>6840</v>
      </c>
    </row>
    <row r="17" spans="1:3" x14ac:dyDescent="0.4">
      <c r="A17" s="4">
        <v>43783</v>
      </c>
      <c r="B17" s="32">
        <v>1592210</v>
      </c>
      <c r="C17" s="5">
        <f t="shared" si="0"/>
        <v>5320</v>
      </c>
    </row>
    <row r="18" spans="1:3" x14ac:dyDescent="0.4">
      <c r="A18" s="4">
        <v>43784</v>
      </c>
      <c r="B18" s="32">
        <v>1599660</v>
      </c>
      <c r="C18" s="5">
        <f t="shared" si="0"/>
        <v>7450</v>
      </c>
    </row>
    <row r="19" spans="1:3" x14ac:dyDescent="0.4">
      <c r="A19" s="4">
        <v>43785</v>
      </c>
      <c r="B19" s="32">
        <v>1604840</v>
      </c>
      <c r="C19" s="5">
        <f t="shared" si="0"/>
        <v>5180</v>
      </c>
    </row>
    <row r="20" spans="1:3" x14ac:dyDescent="0.4">
      <c r="A20" s="4">
        <v>43786</v>
      </c>
      <c r="B20" s="32">
        <v>1606250</v>
      </c>
      <c r="C20" s="5">
        <f t="shared" si="0"/>
        <v>1410</v>
      </c>
    </row>
    <row r="21" spans="1:3" x14ac:dyDescent="0.4">
      <c r="A21" s="4">
        <v>43787</v>
      </c>
      <c r="B21" s="32">
        <v>1613970</v>
      </c>
      <c r="C21" s="5">
        <f t="shared" si="0"/>
        <v>7720</v>
      </c>
    </row>
    <row r="22" spans="1:3" x14ac:dyDescent="0.4">
      <c r="A22" s="4">
        <v>43788</v>
      </c>
      <c r="B22" s="32">
        <v>1621330</v>
      </c>
      <c r="C22" s="5">
        <f t="shared" si="0"/>
        <v>7360</v>
      </c>
    </row>
    <row r="23" spans="1:3" x14ac:dyDescent="0.4">
      <c r="A23" s="4">
        <v>43789</v>
      </c>
      <c r="B23" s="32">
        <v>1630010</v>
      </c>
      <c r="C23" s="5">
        <f t="shared" si="0"/>
        <v>8680</v>
      </c>
    </row>
    <row r="24" spans="1:3" x14ac:dyDescent="0.4">
      <c r="A24" s="4">
        <v>43790</v>
      </c>
      <c r="B24" s="32">
        <v>1638570</v>
      </c>
      <c r="C24" s="5">
        <f t="shared" si="0"/>
        <v>8560</v>
      </c>
    </row>
    <row r="25" spans="1:3" x14ac:dyDescent="0.4">
      <c r="A25" s="4">
        <v>43791</v>
      </c>
      <c r="B25" s="32">
        <v>1645550</v>
      </c>
      <c r="C25" s="5">
        <f t="shared" si="0"/>
        <v>6980</v>
      </c>
    </row>
    <row r="26" spans="1:3" x14ac:dyDescent="0.4">
      <c r="A26" s="4">
        <v>43792</v>
      </c>
      <c r="B26" s="32">
        <v>1653550</v>
      </c>
      <c r="C26" s="5">
        <f t="shared" si="0"/>
        <v>8000</v>
      </c>
    </row>
    <row r="27" spans="1:3" x14ac:dyDescent="0.4">
      <c r="A27" s="4">
        <v>43793</v>
      </c>
      <c r="B27" s="32">
        <v>1660090</v>
      </c>
      <c r="C27" s="5">
        <f t="shared" si="0"/>
        <v>6540</v>
      </c>
    </row>
    <row r="28" spans="1:3" x14ac:dyDescent="0.4">
      <c r="A28" s="4">
        <v>43794</v>
      </c>
      <c r="B28" s="32">
        <v>1665810</v>
      </c>
      <c r="C28" s="5">
        <f t="shared" si="0"/>
        <v>5720</v>
      </c>
    </row>
    <row r="29" spans="1:3" x14ac:dyDescent="0.4">
      <c r="A29" s="4">
        <v>43795</v>
      </c>
      <c r="B29" s="32">
        <v>1666590</v>
      </c>
      <c r="C29" s="5">
        <f t="shared" si="0"/>
        <v>780</v>
      </c>
    </row>
    <row r="30" spans="1:3" x14ac:dyDescent="0.4">
      <c r="A30" s="4">
        <v>43796</v>
      </c>
      <c r="B30" s="32">
        <v>1666930</v>
      </c>
      <c r="C30" s="5">
        <f t="shared" si="0"/>
        <v>340</v>
      </c>
    </row>
    <row r="31" spans="1:3" x14ac:dyDescent="0.4">
      <c r="A31" s="4">
        <v>43797</v>
      </c>
      <c r="B31" s="32">
        <v>1667120</v>
      </c>
      <c r="C31" s="5">
        <f t="shared" si="0"/>
        <v>190</v>
      </c>
    </row>
    <row r="32" spans="1:3" x14ac:dyDescent="0.4">
      <c r="A32" s="4">
        <v>43798</v>
      </c>
      <c r="B32" s="32">
        <v>1667240</v>
      </c>
      <c r="C32" s="5">
        <f t="shared" si="0"/>
        <v>120</v>
      </c>
    </row>
    <row r="33" spans="1:3" x14ac:dyDescent="0.4">
      <c r="A33" s="4">
        <v>43799</v>
      </c>
      <c r="B33" s="32">
        <v>1668460</v>
      </c>
      <c r="C33" s="5">
        <f t="shared" si="0"/>
        <v>1220</v>
      </c>
    </row>
    <row r="34" spans="1:3" x14ac:dyDescent="0.4">
      <c r="B34" s="40" t="s">
        <v>3</v>
      </c>
      <c r="C34" s="41">
        <f>SUM(C4:C33)</f>
        <v>153470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7D35-2F8A-4929-8DCB-40F13693D7BD}">
  <dimension ref="A1:AJ35"/>
  <sheetViews>
    <sheetView topLeftCell="A20" workbookViewId="0">
      <selection activeCell="F31" sqref="F31"/>
    </sheetView>
  </sheetViews>
  <sheetFormatPr defaultRowHeight="14.6" x14ac:dyDescent="0.4"/>
  <cols>
    <col min="1" max="1" width="10.3828125" bestFit="1" customWidth="1"/>
    <col min="2" max="2" width="13.15234375" customWidth="1"/>
    <col min="3" max="3" width="13.3828125" customWidth="1"/>
  </cols>
  <sheetData>
    <row r="1" spans="1:36" ht="20.6" x14ac:dyDescent="0.55000000000000004">
      <c r="A1" s="2">
        <v>2018</v>
      </c>
    </row>
    <row r="2" spans="1:36" ht="29.15" x14ac:dyDescent="0.4">
      <c r="A2" s="5" t="s">
        <v>0</v>
      </c>
      <c r="B2" s="34" t="s">
        <v>1</v>
      </c>
      <c r="C2" s="34" t="s">
        <v>2</v>
      </c>
    </row>
    <row r="3" spans="1:36" x14ac:dyDescent="0.4">
      <c r="A3" s="4">
        <v>43799</v>
      </c>
      <c r="B3" s="5">
        <v>1668460</v>
      </c>
      <c r="C3" s="5"/>
    </row>
    <row r="4" spans="1:36" x14ac:dyDescent="0.4">
      <c r="A4" s="4">
        <v>43800</v>
      </c>
      <c r="B4" s="32">
        <v>1671980</v>
      </c>
      <c r="C4" s="5">
        <f>B4-B3</f>
        <v>3520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</row>
    <row r="5" spans="1:36" x14ac:dyDescent="0.4">
      <c r="A5" s="4">
        <v>43801</v>
      </c>
      <c r="B5" s="32">
        <v>1671980</v>
      </c>
      <c r="C5" s="5">
        <f>B5-B4</f>
        <v>0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31"/>
    </row>
    <row r="6" spans="1:36" x14ac:dyDescent="0.4">
      <c r="A6" s="4">
        <v>43802</v>
      </c>
      <c r="B6" s="32">
        <v>1671980</v>
      </c>
      <c r="C6" s="5">
        <f>B6-B5</f>
        <v>0</v>
      </c>
    </row>
    <row r="7" spans="1:36" x14ac:dyDescent="0.4">
      <c r="A7" s="4">
        <v>43803</v>
      </c>
      <c r="B7" s="32">
        <v>1678460</v>
      </c>
      <c r="C7" s="5">
        <f t="shared" ref="C7:C34" si="0">B7-B6</f>
        <v>6480</v>
      </c>
    </row>
    <row r="8" spans="1:36" x14ac:dyDescent="0.4">
      <c r="A8" s="4">
        <v>43804</v>
      </c>
      <c r="B8" s="32">
        <v>1687220</v>
      </c>
      <c r="C8" s="5">
        <f t="shared" si="0"/>
        <v>8760</v>
      </c>
    </row>
    <row r="9" spans="1:36" x14ac:dyDescent="0.4">
      <c r="A9" s="4">
        <v>43805</v>
      </c>
      <c r="B9" s="32">
        <v>1692670</v>
      </c>
      <c r="C9" s="5">
        <f t="shared" si="0"/>
        <v>5450</v>
      </c>
    </row>
    <row r="10" spans="1:36" x14ac:dyDescent="0.4">
      <c r="A10" s="4">
        <v>43806</v>
      </c>
      <c r="B10" s="32">
        <v>1700100</v>
      </c>
      <c r="C10" s="5">
        <f t="shared" si="0"/>
        <v>7430</v>
      </c>
    </row>
    <row r="11" spans="1:36" x14ac:dyDescent="0.4">
      <c r="A11" s="4">
        <v>43807</v>
      </c>
      <c r="B11" s="32">
        <v>1707690</v>
      </c>
      <c r="C11" s="5">
        <f t="shared" si="0"/>
        <v>7590</v>
      </c>
    </row>
    <row r="12" spans="1:36" x14ac:dyDescent="0.4">
      <c r="A12" s="4">
        <v>43808</v>
      </c>
      <c r="B12" s="32">
        <v>1715310</v>
      </c>
      <c r="C12" s="5">
        <f t="shared" si="0"/>
        <v>7620</v>
      </c>
    </row>
    <row r="13" spans="1:36" x14ac:dyDescent="0.4">
      <c r="A13" s="4">
        <v>43809</v>
      </c>
      <c r="B13" s="32">
        <v>1722770</v>
      </c>
      <c r="C13" s="5">
        <f t="shared" si="0"/>
        <v>7460</v>
      </c>
    </row>
    <row r="14" spans="1:36" x14ac:dyDescent="0.4">
      <c r="A14" s="4">
        <v>43810</v>
      </c>
      <c r="B14" s="32">
        <v>1728180</v>
      </c>
      <c r="C14" s="5">
        <f t="shared" si="0"/>
        <v>5410</v>
      </c>
    </row>
    <row r="15" spans="1:36" x14ac:dyDescent="0.4">
      <c r="A15" s="4">
        <v>43811</v>
      </c>
      <c r="B15" s="32">
        <v>1728310</v>
      </c>
      <c r="C15" s="5">
        <f t="shared" si="0"/>
        <v>130</v>
      </c>
    </row>
    <row r="16" spans="1:36" x14ac:dyDescent="0.4">
      <c r="A16" s="4">
        <v>43812</v>
      </c>
      <c r="B16" s="32">
        <v>1736000</v>
      </c>
      <c r="C16" s="5">
        <f t="shared" si="0"/>
        <v>7690</v>
      </c>
    </row>
    <row r="17" spans="1:3" x14ac:dyDescent="0.4">
      <c r="A17" s="4">
        <v>43813</v>
      </c>
      <c r="B17" s="32">
        <v>1744490</v>
      </c>
      <c r="C17" s="5">
        <f t="shared" si="0"/>
        <v>8490</v>
      </c>
    </row>
    <row r="18" spans="1:3" x14ac:dyDescent="0.4">
      <c r="A18" s="4">
        <v>43814</v>
      </c>
      <c r="B18" s="32">
        <v>1752720</v>
      </c>
      <c r="C18" s="5">
        <f t="shared" si="0"/>
        <v>8230</v>
      </c>
    </row>
    <row r="19" spans="1:3" x14ac:dyDescent="0.4">
      <c r="A19" s="4">
        <v>43815</v>
      </c>
      <c r="B19" s="32">
        <v>1761060</v>
      </c>
      <c r="C19" s="5">
        <f t="shared" si="0"/>
        <v>8340</v>
      </c>
    </row>
    <row r="20" spans="1:3" x14ac:dyDescent="0.4">
      <c r="A20" s="4">
        <v>43816</v>
      </c>
      <c r="B20" s="32">
        <v>1769670</v>
      </c>
      <c r="C20" s="5">
        <f t="shared" si="0"/>
        <v>8610</v>
      </c>
    </row>
    <row r="21" spans="1:3" x14ac:dyDescent="0.4">
      <c r="A21" s="4">
        <v>43817</v>
      </c>
      <c r="B21" s="32">
        <v>1778340</v>
      </c>
      <c r="C21" s="5">
        <f t="shared" si="0"/>
        <v>8670</v>
      </c>
    </row>
    <row r="22" spans="1:3" x14ac:dyDescent="0.4">
      <c r="A22" s="4">
        <v>43818</v>
      </c>
      <c r="B22" s="32">
        <v>1781060</v>
      </c>
      <c r="C22" s="5">
        <f t="shared" si="0"/>
        <v>2720</v>
      </c>
    </row>
    <row r="23" spans="1:3" x14ac:dyDescent="0.4">
      <c r="A23" s="4">
        <v>43819</v>
      </c>
      <c r="B23" s="32">
        <v>1781280</v>
      </c>
      <c r="C23" s="5">
        <f t="shared" si="0"/>
        <v>220</v>
      </c>
    </row>
    <row r="24" spans="1:3" x14ac:dyDescent="0.4">
      <c r="A24" s="4">
        <v>43820</v>
      </c>
      <c r="B24" s="32">
        <v>1786500</v>
      </c>
      <c r="C24" s="5">
        <f t="shared" si="0"/>
        <v>5220</v>
      </c>
    </row>
    <row r="25" spans="1:3" x14ac:dyDescent="0.4">
      <c r="A25" s="4">
        <v>43821</v>
      </c>
      <c r="B25" s="32">
        <v>1792590</v>
      </c>
      <c r="C25" s="5">
        <f t="shared" si="0"/>
        <v>6090</v>
      </c>
    </row>
    <row r="26" spans="1:3" x14ac:dyDescent="0.4">
      <c r="A26" s="4">
        <v>43822</v>
      </c>
      <c r="B26" s="32">
        <v>1795140</v>
      </c>
      <c r="C26" s="5">
        <f t="shared" si="0"/>
        <v>2550</v>
      </c>
    </row>
    <row r="27" spans="1:3" x14ac:dyDescent="0.4">
      <c r="A27" s="4">
        <v>43823</v>
      </c>
      <c r="B27" s="32">
        <v>1797210</v>
      </c>
      <c r="C27" s="5">
        <f t="shared" si="0"/>
        <v>2070</v>
      </c>
    </row>
    <row r="28" spans="1:3" x14ac:dyDescent="0.4">
      <c r="A28" s="4">
        <v>43824</v>
      </c>
      <c r="B28" s="32">
        <v>1805020</v>
      </c>
      <c r="C28" s="5">
        <f t="shared" si="0"/>
        <v>7810</v>
      </c>
    </row>
    <row r="29" spans="1:3" x14ac:dyDescent="0.4">
      <c r="A29" s="4">
        <v>43825</v>
      </c>
      <c r="B29" s="32">
        <v>1813530</v>
      </c>
      <c r="C29" s="5">
        <f t="shared" si="0"/>
        <v>8510</v>
      </c>
    </row>
    <row r="30" spans="1:3" x14ac:dyDescent="0.4">
      <c r="A30" s="4">
        <v>43826</v>
      </c>
      <c r="B30" s="32">
        <v>1822160</v>
      </c>
      <c r="C30" s="5">
        <f t="shared" si="0"/>
        <v>8630</v>
      </c>
    </row>
    <row r="31" spans="1:3" x14ac:dyDescent="0.4">
      <c r="A31" s="4">
        <v>43827</v>
      </c>
      <c r="B31" s="32">
        <v>1830770</v>
      </c>
      <c r="C31" s="5">
        <f t="shared" si="0"/>
        <v>8610</v>
      </c>
    </row>
    <row r="32" spans="1:3" x14ac:dyDescent="0.4">
      <c r="A32" s="4">
        <v>43828</v>
      </c>
      <c r="B32" s="32">
        <v>1839590</v>
      </c>
      <c r="C32" s="5">
        <f t="shared" si="0"/>
        <v>8820</v>
      </c>
    </row>
    <row r="33" spans="1:3" x14ac:dyDescent="0.4">
      <c r="A33" s="4">
        <v>43829</v>
      </c>
      <c r="B33" s="32">
        <v>1847840</v>
      </c>
      <c r="C33" s="5">
        <f t="shared" si="0"/>
        <v>8250</v>
      </c>
    </row>
    <row r="34" spans="1:3" x14ac:dyDescent="0.4">
      <c r="A34" s="4">
        <v>43830</v>
      </c>
      <c r="B34" s="32">
        <v>1856510</v>
      </c>
      <c r="C34" s="5">
        <f t="shared" si="0"/>
        <v>8670</v>
      </c>
    </row>
    <row r="35" spans="1:3" x14ac:dyDescent="0.4">
      <c r="B35" s="1" t="s">
        <v>3</v>
      </c>
      <c r="C35" s="6">
        <f>SUM(C4:C34)</f>
        <v>188050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7492-8FCC-4262-B1A4-4EBD15DB4A88}">
  <dimension ref="A1:C17"/>
  <sheetViews>
    <sheetView tabSelected="1" workbookViewId="0">
      <selection activeCell="F12" sqref="F12"/>
    </sheetView>
  </sheetViews>
  <sheetFormatPr defaultRowHeight="14.6" x14ac:dyDescent="0.4"/>
  <cols>
    <col min="1" max="1" width="13.3046875" customWidth="1"/>
    <col min="2" max="2" width="13.4609375" customWidth="1"/>
  </cols>
  <sheetData>
    <row r="1" spans="1:2" ht="20.6" x14ac:dyDescent="0.55000000000000004">
      <c r="A1" s="43">
        <v>2019</v>
      </c>
    </row>
    <row r="3" spans="1:2" ht="29.6" customHeight="1" x14ac:dyDescent="0.4">
      <c r="A3" s="27" t="s">
        <v>5</v>
      </c>
      <c r="B3" s="28" t="s">
        <v>20</v>
      </c>
    </row>
    <row r="4" spans="1:2" x14ac:dyDescent="0.4">
      <c r="A4" s="45" t="s">
        <v>8</v>
      </c>
      <c r="B4" s="45">
        <f>'Jan '' 19'!C35</f>
        <v>65540</v>
      </c>
    </row>
    <row r="5" spans="1:2" x14ac:dyDescent="0.4">
      <c r="A5" s="45" t="s">
        <v>6</v>
      </c>
      <c r="B5" s="45">
        <f>'Feb ''19'!C32</f>
        <v>44660</v>
      </c>
    </row>
    <row r="6" spans="1:2" x14ac:dyDescent="0.4">
      <c r="A6" s="45" t="s">
        <v>7</v>
      </c>
      <c r="B6" s="45">
        <f>'Mar ''19'!C35</f>
        <v>110290</v>
      </c>
    </row>
    <row r="7" spans="1:2" x14ac:dyDescent="0.4">
      <c r="A7" s="45" t="s">
        <v>9</v>
      </c>
      <c r="B7" s="45">
        <f>'Apr ''19'!C34</f>
        <v>108060</v>
      </c>
    </row>
    <row r="8" spans="1:2" x14ac:dyDescent="0.4">
      <c r="A8" s="45" t="s">
        <v>10</v>
      </c>
      <c r="B8" s="45">
        <f>'May ''19'!C35</f>
        <v>95730</v>
      </c>
    </row>
    <row r="9" spans="1:2" x14ac:dyDescent="0.4">
      <c r="A9" s="45" t="s">
        <v>11</v>
      </c>
      <c r="B9" s="45">
        <f>'Jun ''19'!C34</f>
        <v>89970</v>
      </c>
    </row>
    <row r="10" spans="1:2" x14ac:dyDescent="0.4">
      <c r="A10" s="45" t="s">
        <v>12</v>
      </c>
      <c r="B10" s="45">
        <f>'July ''19'!C35</f>
        <v>49830</v>
      </c>
    </row>
    <row r="11" spans="1:2" x14ac:dyDescent="0.4">
      <c r="A11" s="45" t="s">
        <v>13</v>
      </c>
      <c r="B11" s="45">
        <f>'Aug ''19'!C35</f>
        <v>11230</v>
      </c>
    </row>
    <row r="12" spans="1:2" x14ac:dyDescent="0.4">
      <c r="A12" s="45" t="s">
        <v>14</v>
      </c>
      <c r="B12" s="45">
        <f>'Sept ''19'!C34</f>
        <v>98810</v>
      </c>
    </row>
    <row r="13" spans="1:2" x14ac:dyDescent="0.4">
      <c r="A13" s="45" t="s">
        <v>15</v>
      </c>
      <c r="B13" s="45">
        <f>'Oct ''19'!C35</f>
        <v>47330</v>
      </c>
    </row>
    <row r="14" spans="1:2" x14ac:dyDescent="0.4">
      <c r="A14" s="45" t="s">
        <v>16</v>
      </c>
      <c r="B14" s="45">
        <f>'Nov ''19'!C34</f>
        <v>153470</v>
      </c>
    </row>
    <row r="15" spans="1:2" x14ac:dyDescent="0.4">
      <c r="A15" s="45" t="s">
        <v>17</v>
      </c>
      <c r="B15" s="45">
        <f>'Dec ''19'!C35</f>
        <v>188050</v>
      </c>
    </row>
    <row r="16" spans="1:2" x14ac:dyDescent="0.4">
      <c r="A16" s="45" t="s">
        <v>18</v>
      </c>
      <c r="B16" s="45">
        <f>SUM(B4:B15)</f>
        <v>1062970</v>
      </c>
    </row>
    <row r="17" spans="1:3" ht="29.15" x14ac:dyDescent="0.4">
      <c r="A17" s="44" t="s">
        <v>19</v>
      </c>
      <c r="B17" s="1">
        <f>B16/1000</f>
        <v>1062.97</v>
      </c>
      <c r="C17" s="1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EE691233B3A438256BC3223A088E3" ma:contentTypeVersion="6" ma:contentTypeDescription="Create a new document." ma:contentTypeScope="" ma:versionID="4182a7e4e55f1766683b67aada6924a8">
  <xsd:schema xmlns:xsd="http://www.w3.org/2001/XMLSchema" xmlns:xs="http://www.w3.org/2001/XMLSchema" xmlns:p="http://schemas.microsoft.com/office/2006/metadata/properties" xmlns:ns2="f297fe1c-e031-4b33-afd4-25ba244135b0" targetNamespace="http://schemas.microsoft.com/office/2006/metadata/properties" ma:root="true" ma:fieldsID="5583a85c73442e0a0ce19cdaeb4d1722" ns2:_="">
    <xsd:import namespace="f297fe1c-e031-4b33-afd4-25ba244135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7fe1c-e031-4b33-afd4-25ba244135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06EB1-0F8E-41B7-9524-D95ECF181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97fe1c-e031-4b33-afd4-25ba244135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41510-DA90-4CF8-AC4A-7F758B2DA88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297fe1c-e031-4b33-afd4-25ba244135b0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1798AD-CEC1-4A12-91CC-72D006F2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 ' 19</vt:lpstr>
      <vt:lpstr>Feb '19</vt:lpstr>
      <vt:lpstr>Mar '19</vt:lpstr>
      <vt:lpstr>Apr '19</vt:lpstr>
      <vt:lpstr>May '19</vt:lpstr>
      <vt:lpstr>Jun '19</vt:lpstr>
      <vt:lpstr>July '19</vt:lpstr>
      <vt:lpstr>Aug '19</vt:lpstr>
      <vt:lpstr>Oct '19</vt:lpstr>
      <vt:lpstr>Sept '19</vt:lpstr>
      <vt:lpstr>Nov '19</vt:lpstr>
      <vt:lpstr>Dec '19</vt:lpstr>
      <vt:lpstr>Annual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Abela</dc:creator>
  <cp:lastModifiedBy>Carmen Abela</cp:lastModifiedBy>
  <dcterms:created xsi:type="dcterms:W3CDTF">2021-10-27T13:44:06Z</dcterms:created>
  <dcterms:modified xsi:type="dcterms:W3CDTF">2021-11-01T11:43:18Z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c16d04-98c3-4aeb-b7b4-27685b91dbac_Enabled">
    <vt:lpwstr>true</vt:lpwstr>
  </property>
  <property fmtid="{D5CDD505-2E9C-101B-9397-08002B2CF9AE}" pid="3" name="MSIP_Label_6fc16d04-98c3-4aeb-b7b4-27685b91dbac_SetDate">
    <vt:lpwstr>2021-10-27T13:38:27Z</vt:lpwstr>
  </property>
  <property fmtid="{D5CDD505-2E9C-101B-9397-08002B2CF9AE}" pid="4" name="MSIP_Label_6fc16d04-98c3-4aeb-b7b4-27685b91dbac_Method">
    <vt:lpwstr>Privileged</vt:lpwstr>
  </property>
  <property fmtid="{D5CDD505-2E9C-101B-9397-08002B2CF9AE}" pid="5" name="MSIP_Label_6fc16d04-98c3-4aeb-b7b4-27685b91dbac_Name">
    <vt:lpwstr>6fc16d04-98c3-4aeb-b7b4-27685b91dbac</vt:lpwstr>
  </property>
  <property fmtid="{D5CDD505-2E9C-101B-9397-08002B2CF9AE}" pid="6" name="MSIP_Label_6fc16d04-98c3-4aeb-b7b4-27685b91dbac_SiteId">
    <vt:lpwstr>331b05a3-d03f-421a-9573-f2db41268c2e</vt:lpwstr>
  </property>
  <property fmtid="{D5CDD505-2E9C-101B-9397-08002B2CF9AE}" pid="7" name="MSIP_Label_6fc16d04-98c3-4aeb-b7b4-27685b91dbac_ActionId">
    <vt:lpwstr>22ba8954-21e8-4e86-9f08-bfe05713e805</vt:lpwstr>
  </property>
  <property fmtid="{D5CDD505-2E9C-101B-9397-08002B2CF9AE}" pid="8" name="MSIP_Label_6fc16d04-98c3-4aeb-b7b4-27685b91dbac_ContentBits">
    <vt:lpwstr>0</vt:lpwstr>
  </property>
</Properties>
</file>